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/>
  <mc:AlternateContent xmlns:mc="http://schemas.openxmlformats.org/markup-compatibility/2006">
    <mc:Choice Requires="x15">
      <x15ac:absPath xmlns:x15ac="http://schemas.microsoft.com/office/spreadsheetml/2010/11/ac" url="O:\sd_0295\106 výzva KPSV+_3\106 - Hodnotící a Výběrová komise\106 - Hodnotící komise\5. HK\Hodnocení bez podpisů\"/>
    </mc:Choice>
  </mc:AlternateContent>
  <xr:revisionPtr revIDLastSave="0" documentId="13_ncr:1_{EEDC397E-7A75-466F-86DF-4BE9A0CB772E}" xr6:coauthVersionLast="47" xr6:coauthVersionMax="47" xr10:uidLastSave="{00000000-0000-0000-0000-000000000000}"/>
  <bookViews>
    <workbookView xWindow="-210" yWindow="10690" windowWidth="19420" windowHeight="10300" xr2:uid="{9E9582D3-537F-4528-8F83-2DC3162178DA}"/>
  </bookViews>
  <sheets>
    <sheet name="Krácení v projektu paušál_6093" sheetId="1" r:id="rId1"/>
    <sheet name="vzorce" sheetId="2" state="hidden" r:id="rId2"/>
  </sheets>
  <definedNames>
    <definedName name="_xlnm._FilterDatabase" localSheetId="0" hidden="1">'Krácení v projektu paušál_6093'!$A$14:$J$70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" i="2" l="1" a="1"/>
  <c r="B1" i="2" s="1"/>
  <c r="C1" i="2" a="1"/>
  <c r="C1" i="2" s="1"/>
  <c r="D1" i="2" a="1"/>
  <c r="D1" i="2" s="1"/>
  <c r="A1" i="2" l="1" a="1"/>
  <c r="A1" i="2" l="1"/>
  <c r="G5" i="2" l="1"/>
  <c r="G4" i="2"/>
  <c r="H70" i="1"/>
  <c r="E70" i="1"/>
  <c r="H69" i="1"/>
  <c r="E69" i="1"/>
  <c r="I69" i="1" s="1"/>
  <c r="H68" i="1"/>
  <c r="E68" i="1"/>
  <c r="I68" i="1" s="1"/>
  <c r="H67" i="1"/>
  <c r="E67" i="1"/>
  <c r="I67" i="1" s="1"/>
  <c r="H66" i="1"/>
  <c r="E66" i="1"/>
  <c r="H65" i="1"/>
  <c r="E65" i="1"/>
  <c r="I65" i="1" s="1"/>
  <c r="H64" i="1"/>
  <c r="E64" i="1"/>
  <c r="H63" i="1"/>
  <c r="E63" i="1"/>
  <c r="I63" i="1" s="1"/>
  <c r="H62" i="1"/>
  <c r="E62" i="1"/>
  <c r="H61" i="1"/>
  <c r="E61" i="1"/>
  <c r="I61" i="1" s="1"/>
  <c r="H60" i="1"/>
  <c r="E60" i="1"/>
  <c r="I60" i="1" s="1"/>
  <c r="H59" i="1"/>
  <c r="E59" i="1"/>
  <c r="I59" i="1" s="1"/>
  <c r="H58" i="1"/>
  <c r="E58" i="1"/>
  <c r="H57" i="1"/>
  <c r="E57" i="1"/>
  <c r="H56" i="1"/>
  <c r="E56" i="1"/>
  <c r="I56" i="1" s="1"/>
  <c r="H55" i="1"/>
  <c r="E55" i="1"/>
  <c r="H54" i="1"/>
  <c r="E54" i="1"/>
  <c r="H53" i="1"/>
  <c r="E53" i="1"/>
  <c r="I53" i="1" s="1"/>
  <c r="H52" i="1"/>
  <c r="E52" i="1"/>
  <c r="H51" i="1"/>
  <c r="E51" i="1"/>
  <c r="H50" i="1"/>
  <c r="E50" i="1"/>
  <c r="H49" i="1"/>
  <c r="E49" i="1"/>
  <c r="H48" i="1"/>
  <c r="E48" i="1"/>
  <c r="H47" i="1"/>
  <c r="E47" i="1"/>
  <c r="H46" i="1"/>
  <c r="E46" i="1"/>
  <c r="H45" i="1"/>
  <c r="E45" i="1"/>
  <c r="I45" i="1" s="1"/>
  <c r="H44" i="1"/>
  <c r="E44" i="1"/>
  <c r="H43" i="1"/>
  <c r="E43" i="1"/>
  <c r="I43" i="1" s="1"/>
  <c r="H42" i="1"/>
  <c r="E42" i="1"/>
  <c r="H41" i="1"/>
  <c r="E41" i="1"/>
  <c r="H40" i="1"/>
  <c r="E40" i="1"/>
  <c r="H39" i="1"/>
  <c r="E39" i="1"/>
  <c r="H38" i="1"/>
  <c r="E38" i="1"/>
  <c r="H37" i="1"/>
  <c r="E37" i="1"/>
  <c r="H36" i="1"/>
  <c r="E36" i="1"/>
  <c r="H35" i="1"/>
  <c r="E35" i="1"/>
  <c r="H34" i="1"/>
  <c r="E34" i="1"/>
  <c r="H33" i="1"/>
  <c r="E33" i="1"/>
  <c r="H32" i="1"/>
  <c r="E32" i="1"/>
  <c r="H31" i="1"/>
  <c r="E31" i="1"/>
  <c r="H30" i="1"/>
  <c r="E30" i="1"/>
  <c r="H29" i="1"/>
  <c r="E29" i="1"/>
  <c r="H28" i="1"/>
  <c r="E28" i="1"/>
  <c r="H27" i="1"/>
  <c r="E27" i="1"/>
  <c r="H26" i="1"/>
  <c r="E26" i="1"/>
  <c r="H25" i="1"/>
  <c r="E25" i="1"/>
  <c r="H24" i="1"/>
  <c r="E24" i="1"/>
  <c r="H23" i="1"/>
  <c r="E23" i="1"/>
  <c r="H22" i="1"/>
  <c r="E22" i="1"/>
  <c r="H21" i="1"/>
  <c r="E21" i="1"/>
  <c r="H20" i="1"/>
  <c r="E20" i="1"/>
  <c r="H19" i="1"/>
  <c r="E19" i="1"/>
  <c r="H18" i="1"/>
  <c r="E18" i="1"/>
  <c r="H17" i="1"/>
  <c r="E17" i="1"/>
  <c r="H16" i="1"/>
  <c r="E16" i="1"/>
  <c r="H15" i="1"/>
  <c r="E15" i="1"/>
  <c r="C10" i="1" l="1"/>
  <c r="C9" i="1"/>
  <c r="C6" i="1"/>
  <c r="C5" i="1"/>
  <c r="G6" i="2"/>
  <c r="I27" i="1"/>
  <c r="I29" i="1"/>
  <c r="I34" i="1"/>
  <c r="I46" i="1"/>
  <c r="I21" i="1"/>
  <c r="I16" i="1"/>
  <c r="I18" i="1"/>
  <c r="I20" i="1"/>
  <c r="I22" i="1"/>
  <c r="I26" i="1"/>
  <c r="I30" i="1"/>
  <c r="I32" i="1"/>
  <c r="I24" i="1"/>
  <c r="I33" i="1"/>
  <c r="I35" i="1"/>
  <c r="I37" i="1"/>
  <c r="I47" i="1"/>
  <c r="I49" i="1"/>
  <c r="I51" i="1"/>
  <c r="I62" i="1"/>
  <c r="I41" i="1"/>
  <c r="I17" i="1"/>
  <c r="I23" i="1"/>
  <c r="I38" i="1"/>
  <c r="I40" i="1"/>
  <c r="I44" i="1"/>
  <c r="I52" i="1"/>
  <c r="I57" i="1"/>
  <c r="I50" i="1"/>
  <c r="I66" i="1"/>
  <c r="I70" i="1"/>
  <c r="I25" i="1"/>
  <c r="I54" i="1"/>
  <c r="I19" i="1"/>
  <c r="I28" i="1"/>
  <c r="I31" i="1"/>
  <c r="I36" i="1"/>
  <c r="I39" i="1"/>
  <c r="I42" i="1"/>
  <c r="I48" i="1"/>
  <c r="I55" i="1"/>
  <c r="I58" i="1"/>
  <c r="I64" i="1"/>
  <c r="I15" i="1"/>
  <c r="C8" i="1" l="1"/>
  <c r="C7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tc={73DE0B50-4FBF-4065-8A64-CB615EE135B1}</author>
  </authors>
  <commentList>
    <comment ref="A13" authorId="0" shapeId="0" xr:uid="{73DE0B50-4FBF-4065-8A64-CB615EE135B1}">
      <text>
        <t>[Komentář ve vlákně]
Vaše verze aplikace Excel vám umožňuje číst tento komentář ve vlákně, ale jakékoli jeho úpravy se odeberou, pokud se soubor otevře v novější verzi aplikace Excel. Další informace: https://go.microsoft.com/fwlink/?linkid=870924
Komentář:
    Do těchto sloupců rozpočtu neuvádět mzdové příspěvky ani paušál.</t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<sst xmlns="http://schemas.openxmlformats.org/spreadsheetml/2006/main" count="70" uniqueCount="65">
  <si>
    <t>Název projektu:</t>
  </si>
  <si>
    <t>Spolu v Broumově</t>
  </si>
  <si>
    <t>Název žadatele:</t>
  </si>
  <si>
    <t>Začít spolu z.s.</t>
  </si>
  <si>
    <t xml:space="preserve">Registrační číslo projektu: </t>
  </si>
  <si>
    <t>CZ.03.02.01/00/25_106/0006093</t>
  </si>
  <si>
    <t>Požadovaná podpora v osobních nákladech</t>
  </si>
  <si>
    <t>% paušálu</t>
  </si>
  <si>
    <t>Požadovaná podpora včetně paušálu</t>
  </si>
  <si>
    <t>Krácení v osobních nákladech</t>
  </si>
  <si>
    <t>Krácení včetně paušálu</t>
  </si>
  <si>
    <t>Výsledná podpora v osobních nákladech</t>
  </si>
  <si>
    <t>Výsledná podpora včetně paušálu</t>
  </si>
  <si>
    <t>Rozpočet žádosti</t>
  </si>
  <si>
    <t xml:space="preserve">Navrhované krácení </t>
  </si>
  <si>
    <t xml:space="preserve">Kód  </t>
  </si>
  <si>
    <t>Název položky</t>
  </si>
  <si>
    <t>Cena jednotky</t>
  </si>
  <si>
    <t>Počet jednotek</t>
  </si>
  <si>
    <t>Částka celkem</t>
  </si>
  <si>
    <t xml:space="preserve">Zůstatek na položce </t>
  </si>
  <si>
    <t>Krácení</t>
  </si>
  <si>
    <t>Odůvodnění krácení</t>
  </si>
  <si>
    <t>1</t>
  </si>
  <si>
    <t>Celkové způsobilé výdaje</t>
  </si>
  <si>
    <t>1.1</t>
  </si>
  <si>
    <t>Osobní náklady</t>
  </si>
  <si>
    <t>1.1.1</t>
  </si>
  <si>
    <t>Pracovní smlouvy</t>
  </si>
  <si>
    <t>1.1.1.1</t>
  </si>
  <si>
    <t>Komunitní pracovník 1</t>
  </si>
  <si>
    <t>Z důvodu chybějících údajů o CS a kvantifikovaných výstupů KA na 0,75 při zachování jednotkové ceny.</t>
  </si>
  <si>
    <t>1.1.1.2</t>
  </si>
  <si>
    <t>Komunitní pracovník 2</t>
  </si>
  <si>
    <t>1.1.1.3</t>
  </si>
  <si>
    <t>Koordinátor projektu</t>
  </si>
  <si>
    <t xml:space="preserve">Z důvodu chybějících kvantifikovaných výstupů a podrobnějšího popisu realizace kráceno na 0,25 úvazku při zachování jednotkové ceny. Upraveno na mzdu obvyklou u pozice koordinátor. </t>
  </si>
  <si>
    <t>1.1.1.4</t>
  </si>
  <si>
    <t>Garant komunitní práce</t>
  </si>
  <si>
    <t>Z důvodu chybějících kvantifikovaných výstupů a podrobnějšího popisu realizace kráceno na 0,5 úvazku při zachování jednotkové ceny.</t>
  </si>
  <si>
    <t>1.1.1.5</t>
  </si>
  <si>
    <t>Odborný asistent</t>
  </si>
  <si>
    <t>Kráceno zcela - náplň práce spadá do paušálu.</t>
  </si>
  <si>
    <t>1.1.2</t>
  </si>
  <si>
    <t>Dohody o pracovní činnosti</t>
  </si>
  <si>
    <t>1.1.3</t>
  </si>
  <si>
    <t>Dohody o provedení práce</t>
  </si>
  <si>
    <t>1.2</t>
  </si>
  <si>
    <t>Paušální sazba</t>
  </si>
  <si>
    <t>1.3</t>
  </si>
  <si>
    <t>Mzdové příspěvky</t>
  </si>
  <si>
    <t>1.3.1</t>
  </si>
  <si>
    <t>Mzdové příspěvky na pracovní místa</t>
  </si>
  <si>
    <t>1.3.2</t>
  </si>
  <si>
    <t>Mzdové příspěvky - účast na vzdělávací akci</t>
  </si>
  <si>
    <t>2</t>
  </si>
  <si>
    <t>Celkové nezpůsobilé výdaje</t>
  </si>
  <si>
    <t>3</t>
  </si>
  <si>
    <t>Pro informaci - CZV neinvestiční</t>
  </si>
  <si>
    <t>4</t>
  </si>
  <si>
    <t>Pro informaci - CZV investiční</t>
  </si>
  <si>
    <t>Vyhledání kódu 1.3.1 se zadanými jednotkami &gt;0</t>
  </si>
  <si>
    <t>pro kód</t>
  </si>
  <si>
    <t>1.3.1.1</t>
  </si>
  <si>
    <t>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</si>
</sst>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Kč&quot;"/>
  </numFmts>
  <fonts count="12" x14ac:knownFonts="1">
    <font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name val="Calibri"/>
      <family val="2"/>
      <charset val="238"/>
    </font>
    <font>
      <sz val="11"/>
      <color rgb="FFFF0000"/>
      <name val="Calibri"/>
      <family val="2"/>
      <charset val="238"/>
    </font>
    <font>
      <b/>
      <sz val="11"/>
      <color rgb="FFFF0000"/>
      <name val="Calibri"/>
      <family val="2"/>
      <charset val="238"/>
    </font>
    <font>
      <sz val="11"/>
      <color rgb="FF0070C0"/>
      <name val="Calibri"/>
      <family val="2"/>
      <charset val="238"/>
    </font>
    <font>
      <b/>
      <sz val="11"/>
      <color rgb="FF0070C0"/>
      <name val="Calibri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D9E9D3"/>
        <bgColor indexed="64"/>
      </patternFill>
    </fill>
    <fill>
      <patternFill patternType="solid">
        <fgColor rgb="FFE1D7C5"/>
        <bgColor indexed="64"/>
      </patternFill>
    </fill>
    <fill>
      <patternFill patternType="solid">
        <fgColor rgb="FFC2AD90"/>
        <bgColor indexed="64"/>
      </patternFill>
    </fill>
    <fill>
      <patternFill patternType="solid">
        <fgColor theme="5" tint="0.79998168889431442"/>
        <bgColor indexed="64"/>
      </patternFill>
    </fill>
  </fills>
  <borders count="3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0">
    <xf numFmtId="0" fontId="0" fillId="0" borderId="0" xfId="0"/>
    <xf numFmtId="0" fontId="3" fillId="0" borderId="0" xfId="0" applyFont="1" applyProtection="1">
      <protection locked="0"/>
    </xf>
    <xf numFmtId="49" fontId="1" fillId="3" borderId="9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3" borderId="5" xfId="1" applyFont="1" applyFill="1" applyBorder="1" applyAlignment="1" applyProtection="1">
      <alignment horizontal="center" vertical="center" wrapText="1" shrinkToFit="1"/>
      <protection locked="0"/>
    </xf>
    <xf numFmtId="4" fontId="1" fillId="3" borderId="6" xfId="1" applyNumberFormat="1" applyFont="1" applyFill="1" applyBorder="1" applyAlignment="1" applyProtection="1">
      <alignment horizontal="center" vertical="center" wrapText="1" shrinkToFit="1"/>
      <protection locked="0"/>
    </xf>
    <xf numFmtId="0" fontId="1" fillId="4" borderId="16" xfId="1" applyFont="1" applyFill="1" applyBorder="1" applyAlignment="1" applyProtection="1">
      <alignment horizontal="center" vertical="center" wrapText="1" shrinkToFit="1"/>
      <protection locked="0"/>
    </xf>
    <xf numFmtId="0" fontId="1" fillId="4" borderId="17" xfId="1" applyFont="1" applyFill="1" applyBorder="1" applyAlignment="1" applyProtection="1">
      <alignment horizontal="center" vertical="center" wrapText="1" shrinkToFit="1"/>
      <protection locked="0"/>
    </xf>
    <xf numFmtId="164" fontId="1" fillId="4" borderId="18" xfId="1" applyNumberFormat="1" applyFont="1" applyFill="1" applyBorder="1" applyAlignment="1" applyProtection="1">
      <alignment horizontal="center" vertical="center" wrapText="1" shrinkToFit="1"/>
      <protection locked="0"/>
    </xf>
    <xf numFmtId="164" fontId="1" fillId="4" borderId="17" xfId="0" applyNumberFormat="1" applyFont="1" applyFill="1" applyBorder="1" applyAlignment="1" applyProtection="1">
      <alignment horizontal="center" vertical="center" wrapText="1" shrinkToFit="1"/>
      <protection locked="0"/>
    </xf>
    <xf numFmtId="49" fontId="1" fillId="4" borderId="19" xfId="1" applyNumberFormat="1" applyFont="1" applyFill="1" applyBorder="1" applyAlignment="1" applyProtection="1">
      <alignment horizontal="center" vertical="center" wrapText="1" shrinkToFit="1"/>
      <protection locked="0"/>
    </xf>
    <xf numFmtId="4" fontId="2" fillId="3" borderId="6" xfId="0" applyNumberFormat="1" applyFont="1" applyFill="1" applyBorder="1" applyAlignment="1">
      <alignment vertical="center" wrapText="1" shrinkToFit="1"/>
    </xf>
    <xf numFmtId="4" fontId="2" fillId="4" borderId="20" xfId="0" applyNumberFormat="1" applyFont="1" applyFill="1" applyBorder="1" applyAlignment="1">
      <alignment vertical="center" wrapText="1" shrinkToFit="1"/>
    </xf>
    <xf numFmtId="4" fontId="2" fillId="4" borderId="5" xfId="0" applyNumberFormat="1" applyFont="1" applyFill="1" applyBorder="1" applyAlignment="1">
      <alignment vertical="center" wrapText="1" shrinkToFit="1"/>
    </xf>
    <xf numFmtId="49" fontId="1" fillId="0" borderId="0" xfId="1" applyNumberFormat="1" applyFont="1" applyProtection="1">
      <protection locked="0"/>
    </xf>
    <xf numFmtId="4" fontId="1" fillId="0" borderId="0" xfId="1" applyNumberFormat="1" applyFont="1" applyAlignment="1" applyProtection="1">
      <alignment wrapText="1" shrinkToFit="1"/>
      <protection locked="0"/>
    </xf>
    <xf numFmtId="0" fontId="4" fillId="0" borderId="0" xfId="0" applyFont="1" applyProtection="1">
      <protection locked="0"/>
    </xf>
    <xf numFmtId="10" fontId="4" fillId="5" borderId="26" xfId="0" applyNumberFormat="1" applyFont="1" applyFill="1" applyBorder="1" applyAlignment="1">
      <alignment horizontal="center"/>
    </xf>
    <xf numFmtId="0" fontId="2" fillId="0" borderId="0" xfId="1" applyProtection="1">
      <protection locked="0"/>
    </xf>
    <xf numFmtId="49" fontId="2" fillId="0" borderId="0" xfId="1" applyNumberFormat="1" applyProtection="1">
      <protection locked="0"/>
    </xf>
    <xf numFmtId="0" fontId="2" fillId="0" borderId="0" xfId="1" applyAlignment="1" applyProtection="1">
      <alignment wrapText="1"/>
      <protection locked="0"/>
    </xf>
    <xf numFmtId="4" fontId="2" fillId="0" borderId="0" xfId="1" applyNumberFormat="1" applyAlignment="1" applyProtection="1">
      <alignment wrapText="1"/>
      <protection locked="0"/>
    </xf>
    <xf numFmtId="164" fontId="2" fillId="0" borderId="0" xfId="1" applyNumberFormat="1" applyProtection="1">
      <protection locked="0"/>
    </xf>
    <xf numFmtId="49" fontId="2" fillId="0" borderId="0" xfId="1" applyNumberFormat="1" applyAlignment="1" applyProtection="1">
      <alignment wrapText="1"/>
      <protection locked="0"/>
    </xf>
    <xf numFmtId="4" fontId="2" fillId="3" borderId="6" xfId="1" applyNumberFormat="1" applyFill="1" applyBorder="1" applyAlignment="1">
      <alignment vertical="center" wrapText="1" shrinkToFit="1"/>
    </xf>
    <xf numFmtId="4" fontId="2" fillId="4" borderId="5" xfId="1" applyNumberFormat="1" applyFill="1" applyBorder="1" applyAlignment="1">
      <alignment vertical="center" wrapText="1" shrinkToFit="1"/>
    </xf>
    <xf numFmtId="4" fontId="2" fillId="4" borderId="20" xfId="1" applyNumberFormat="1" applyFill="1" applyBorder="1" applyAlignment="1">
      <alignment vertical="center" wrapText="1" shrinkToFit="1"/>
    </xf>
    <xf numFmtId="4" fontId="2" fillId="3" borderId="13" xfId="1" applyNumberFormat="1" applyFill="1" applyBorder="1" applyAlignment="1">
      <alignment vertical="center" wrapText="1" shrinkToFit="1"/>
    </xf>
    <xf numFmtId="4" fontId="2" fillId="4" borderId="21" xfId="1" applyNumberFormat="1" applyFill="1" applyBorder="1" applyAlignment="1">
      <alignment vertical="center" wrapText="1" shrinkToFit="1"/>
    </xf>
    <xf numFmtId="4" fontId="2" fillId="4" borderId="22" xfId="1" applyNumberFormat="1" applyFill="1" applyBorder="1" applyAlignment="1">
      <alignment vertical="center" wrapText="1" shrinkToFit="1"/>
    </xf>
    <xf numFmtId="49" fontId="2" fillId="0" borderId="9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 wrapText="1" shrinkToFit="1"/>
      <protection locked="0"/>
    </xf>
    <xf numFmtId="49" fontId="2" fillId="0" borderId="5" xfId="1" applyNumberFormat="1" applyBorder="1" applyAlignment="1" applyProtection="1">
      <alignment horizontal="left" vertical="center" wrapText="1" shrinkToFit="1"/>
      <protection locked="0"/>
    </xf>
    <xf numFmtId="49" fontId="2" fillId="0" borderId="9" xfId="1" applyNumberFormat="1" applyBorder="1" applyAlignment="1" applyProtection="1">
      <alignment horizontal="left" vertical="center"/>
      <protection locked="0"/>
    </xf>
    <xf numFmtId="49" fontId="2" fillId="0" borderId="5" xfId="1" applyNumberFormat="1" applyBorder="1" applyAlignment="1" applyProtection="1">
      <alignment horizontal="left" vertical="center" wrapText="1"/>
      <protection locked="0"/>
    </xf>
    <xf numFmtId="49" fontId="2" fillId="0" borderId="7" xfId="1" applyNumberFormat="1" applyBorder="1" applyAlignment="1" applyProtection="1">
      <alignment horizontal="left" vertical="center"/>
      <protection locked="0"/>
    </xf>
    <xf numFmtId="49" fontId="2" fillId="0" borderId="21" xfId="1" applyNumberFormat="1" applyBorder="1" applyAlignment="1" applyProtection="1">
      <alignment horizontal="left" vertical="center" wrapText="1"/>
      <protection locked="0"/>
    </xf>
    <xf numFmtId="4" fontId="2" fillId="0" borderId="5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 shrinkToFit="1"/>
      <protection locked="0"/>
    </xf>
    <xf numFmtId="4" fontId="2" fillId="0" borderId="5" xfId="1" applyNumberFormat="1" applyBorder="1" applyAlignment="1" applyProtection="1">
      <alignment horizontal="right" vertical="center" wrapText="1"/>
      <protection locked="0"/>
    </xf>
    <xf numFmtId="4" fontId="2" fillId="0" borderId="21" xfId="1" applyNumberFormat="1" applyBorder="1" applyAlignment="1" applyProtection="1">
      <alignment horizontal="right" vertical="center" wrapText="1"/>
      <protection locked="0"/>
    </xf>
    <xf numFmtId="4" fontId="2" fillId="0" borderId="9" xfId="0" applyNumberFormat="1" applyFont="1" applyBorder="1" applyAlignment="1" applyProtection="1">
      <alignment horizontal="right" vertical="center" wrapText="1" shrinkToFit="1"/>
      <protection locked="0"/>
    </xf>
    <xf numFmtId="4" fontId="2" fillId="0" borderId="9" xfId="1" applyNumberFormat="1" applyBorder="1" applyAlignment="1" applyProtection="1">
      <alignment horizontal="right" vertical="center" wrapText="1" shrinkToFit="1"/>
      <protection locked="0"/>
    </xf>
    <xf numFmtId="4" fontId="2" fillId="0" borderId="7" xfId="1" applyNumberFormat="1" applyBorder="1" applyAlignment="1" applyProtection="1">
      <alignment horizontal="right" vertical="center" wrapText="1" shrinkToFit="1"/>
      <protection locked="0"/>
    </xf>
    <xf numFmtId="4" fontId="2" fillId="0" borderId="12" xfId="1" applyNumberFormat="1" applyBorder="1" applyAlignment="1" applyProtection="1">
      <alignment horizontal="right" vertical="center" wrapText="1" shrinkToFit="1"/>
      <protection locked="0"/>
    </xf>
    <xf numFmtId="49" fontId="2" fillId="0" borderId="6" xfId="0" applyNumberFormat="1" applyFon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 shrinkToFit="1"/>
      <protection locked="0"/>
    </xf>
    <xf numFmtId="49" fontId="2" fillId="0" borderId="6" xfId="1" applyNumberFormat="1" applyBorder="1" applyAlignment="1" applyProtection="1">
      <alignment horizontal="left" vertical="center" wrapText="1"/>
      <protection locked="0"/>
    </xf>
    <xf numFmtId="49" fontId="2" fillId="0" borderId="13" xfId="1" applyNumberFormat="1" applyBorder="1" applyAlignment="1" applyProtection="1">
      <alignment horizontal="left" vertical="center" wrapText="1"/>
      <protection locked="0"/>
    </xf>
    <xf numFmtId="0" fontId="4" fillId="0" borderId="0" xfId="0" applyFont="1" applyAlignment="1" applyProtection="1">
      <alignment horizontal="left"/>
      <protection locked="0"/>
    </xf>
    <xf numFmtId="164" fontId="5" fillId="7" borderId="3" xfId="0" applyNumberFormat="1" applyFont="1" applyFill="1" applyBorder="1"/>
    <xf numFmtId="164" fontId="3" fillId="8" borderId="6" xfId="0" applyNumberFormat="1" applyFont="1" applyFill="1" applyBorder="1"/>
    <xf numFmtId="164" fontId="6" fillId="7" borderId="3" xfId="0" applyNumberFormat="1" applyFont="1" applyFill="1" applyBorder="1"/>
    <xf numFmtId="164" fontId="7" fillId="8" borderId="6" xfId="0" applyNumberFormat="1" applyFont="1" applyFill="1" applyBorder="1"/>
    <xf numFmtId="164" fontId="8" fillId="7" borderId="3" xfId="0" applyNumberFormat="1" applyFont="1" applyFill="1" applyBorder="1"/>
    <xf numFmtId="164" fontId="9" fillId="8" borderId="13" xfId="0" applyNumberFormat="1" applyFont="1" applyFill="1" applyBorder="1"/>
    <xf numFmtId="0" fontId="0" fillId="0" borderId="5" xfId="0" applyBorder="1"/>
    <xf numFmtId="49" fontId="0" fillId="0" borderId="5" xfId="0" applyNumberFormat="1" applyBorder="1"/>
    <xf numFmtId="0" fontId="10" fillId="0" borderId="5" xfId="0" applyFont="1" applyBorder="1"/>
    <xf numFmtId="0" fontId="10" fillId="9" borderId="5" xfId="0" applyFont="1" applyFill="1" applyBorder="1"/>
    <xf numFmtId="0" fontId="1" fillId="3" borderId="8" xfId="1" applyFont="1" applyFill="1" applyBorder="1" applyAlignment="1" applyProtection="1">
      <alignment horizontal="center" vertical="center"/>
      <protection locked="0"/>
    </xf>
    <xf numFmtId="0" fontId="1" fillId="3" borderId="2" xfId="1" applyFont="1" applyFill="1" applyBorder="1" applyAlignment="1" applyProtection="1">
      <alignment horizontal="center" vertical="center"/>
      <protection locked="0"/>
    </xf>
    <xf numFmtId="0" fontId="1" fillId="3" borderId="3" xfId="1" applyFont="1" applyFill="1" applyBorder="1" applyAlignment="1" applyProtection="1">
      <alignment horizontal="center" vertical="center"/>
      <protection locked="0"/>
    </xf>
    <xf numFmtId="0" fontId="1" fillId="4" borderId="1" xfId="1" applyFont="1" applyFill="1" applyBorder="1" applyAlignment="1" applyProtection="1">
      <alignment horizontal="center"/>
      <protection locked="0"/>
    </xf>
    <xf numFmtId="0" fontId="1" fillId="4" borderId="14" xfId="1" applyFont="1" applyFill="1" applyBorder="1" applyAlignment="1" applyProtection="1">
      <alignment horizontal="center"/>
      <protection locked="0"/>
    </xf>
    <xf numFmtId="0" fontId="1" fillId="4" borderId="15" xfId="1" applyFont="1" applyFill="1" applyBorder="1" applyAlignment="1" applyProtection="1">
      <alignment horizontal="center"/>
      <protection locked="0"/>
    </xf>
    <xf numFmtId="0" fontId="1" fillId="7" borderId="8" xfId="0" applyFont="1" applyFill="1" applyBorder="1" applyAlignment="1">
      <alignment horizontal="left"/>
    </xf>
    <xf numFmtId="0" fontId="1" fillId="7" borderId="2" xfId="0" applyFont="1" applyFill="1" applyBorder="1" applyAlignment="1">
      <alignment horizontal="left"/>
    </xf>
    <xf numFmtId="0" fontId="1" fillId="7" borderId="1" xfId="0" applyFont="1" applyFill="1" applyBorder="1" applyAlignment="1">
      <alignment horizontal="left"/>
    </xf>
    <xf numFmtId="0" fontId="1" fillId="7" borderId="23" xfId="0" applyFont="1" applyFill="1" applyBorder="1" applyAlignment="1">
      <alignment horizontal="left"/>
    </xf>
    <xf numFmtId="0" fontId="1" fillId="8" borderId="9" xfId="0" applyFont="1" applyFill="1" applyBorder="1" applyAlignment="1">
      <alignment horizontal="left"/>
    </xf>
    <xf numFmtId="0" fontId="1" fillId="8" borderId="5" xfId="0" applyFont="1" applyFill="1" applyBorder="1" applyAlignment="1">
      <alignment horizontal="left"/>
    </xf>
    <xf numFmtId="0" fontId="3" fillId="2" borderId="27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1" fillId="8" borderId="11" xfId="0" applyFont="1" applyFill="1" applyBorder="1" applyAlignment="1">
      <alignment horizontal="left"/>
    </xf>
    <xf numFmtId="0" fontId="1" fillId="8" borderId="12" xfId="0" applyFont="1" applyFill="1" applyBorder="1" applyAlignment="1">
      <alignment horizontal="left"/>
    </xf>
    <xf numFmtId="0" fontId="1" fillId="6" borderId="1" xfId="0" applyFont="1" applyFill="1" applyBorder="1" applyAlignment="1" applyProtection="1">
      <alignment horizontal="left" wrapText="1"/>
      <protection locked="0"/>
    </xf>
    <xf numFmtId="0" fontId="1" fillId="6" borderId="23" xfId="0" applyFont="1" applyFill="1" applyBorder="1" applyAlignment="1" applyProtection="1">
      <alignment horizontal="left" wrapText="1"/>
      <protection locked="0"/>
    </xf>
    <xf numFmtId="0" fontId="1" fillId="6" borderId="4" xfId="0" applyFont="1" applyFill="1" applyBorder="1" applyAlignment="1" applyProtection="1">
      <alignment horizontal="left" wrapText="1"/>
      <protection locked="0"/>
    </xf>
    <xf numFmtId="0" fontId="1" fillId="6" borderId="28" xfId="0" applyFont="1" applyFill="1" applyBorder="1" applyAlignment="1" applyProtection="1">
      <alignment horizontal="left" wrapText="1"/>
      <protection locked="0"/>
    </xf>
    <xf numFmtId="0" fontId="1" fillId="6" borderId="11" xfId="0" applyFont="1" applyFill="1" applyBorder="1" applyAlignment="1" applyProtection="1">
      <alignment horizontal="left" wrapText="1"/>
      <protection locked="0"/>
    </xf>
    <xf numFmtId="0" fontId="1" fillId="6" borderId="12" xfId="0" applyFont="1" applyFill="1" applyBorder="1" applyAlignment="1" applyProtection="1">
      <alignment horizontal="left" wrapText="1"/>
      <protection locked="0"/>
    </xf>
    <xf numFmtId="0" fontId="2" fillId="6" borderId="31" xfId="0" applyFont="1" applyFill="1" applyBorder="1" applyAlignment="1" applyProtection="1">
      <alignment horizontal="left" vertical="center"/>
      <protection locked="0"/>
    </xf>
    <xf numFmtId="0" fontId="2" fillId="6" borderId="14" xfId="0" applyFont="1" applyFill="1" applyBorder="1" applyAlignment="1" applyProtection="1">
      <alignment horizontal="left" vertical="center"/>
      <protection locked="0"/>
    </xf>
    <xf numFmtId="0" fontId="2" fillId="6" borderId="15" xfId="0" applyFont="1" applyFill="1" applyBorder="1" applyAlignment="1" applyProtection="1">
      <alignment horizontal="left" vertical="center"/>
      <protection locked="0"/>
    </xf>
    <xf numFmtId="0" fontId="2" fillId="6" borderId="20" xfId="0" applyFont="1" applyFill="1" applyBorder="1" applyAlignment="1" applyProtection="1">
      <alignment horizontal="left" vertical="center"/>
      <protection locked="0"/>
    </xf>
    <xf numFmtId="0" fontId="2" fillId="6" borderId="29" xfId="0" applyFont="1" applyFill="1" applyBorder="1" applyAlignment="1" applyProtection="1">
      <alignment horizontal="left" vertical="center"/>
      <protection locked="0"/>
    </xf>
    <xf numFmtId="0" fontId="2" fillId="6" borderId="24" xfId="0" applyFont="1" applyFill="1" applyBorder="1" applyAlignment="1" applyProtection="1">
      <alignment horizontal="left" vertical="center"/>
      <protection locked="0"/>
    </xf>
    <xf numFmtId="0" fontId="2" fillId="6" borderId="30" xfId="0" applyFont="1" applyFill="1" applyBorder="1" applyAlignment="1" applyProtection="1">
      <alignment horizontal="left" vertical="center"/>
      <protection locked="0"/>
    </xf>
    <xf numFmtId="0" fontId="2" fillId="6" borderId="25" xfId="0" applyFont="1" applyFill="1" applyBorder="1" applyAlignment="1" applyProtection="1">
      <alignment horizontal="left" vertical="center"/>
      <protection locked="0"/>
    </xf>
  </cellXfs>
  <cellStyles count="2">
    <cellStyle name="Normální" xfId="0" builtinId="0"/>
    <cellStyle name="Normální 2" xfId="1" xr:uid="{5D238637-E66A-4F6D-A7C8-3FD115374585}"/>
  </cellStyles>
  <dxfs count="1">
    <dxf>
      <font>
        <b/>
        <i/>
        <color rgb="FF9C0006"/>
      </font>
      <fill>
        <patternFill patternType="none">
          <bgColor auto="1"/>
        </patternFill>
      </fill>
    </dxf>
  </dxfs>
  <tableStyles count="0" defaultTableStyle="TableStyleMedium2" defaultPivotStyle="PivotStyleLight16"/>
  <colors>
    <mruColors>
      <color rgb="FFFF3300"/>
      <color rgb="FFC2AD90"/>
      <color rgb="FFE1D7C5"/>
      <color rgb="FFDACEB8"/>
      <color rgb="FFB9A181"/>
      <color rgb="FFAD916B"/>
      <color rgb="FFAC9B6C"/>
      <color rgb="FFACA16C"/>
      <color rgb="FFE3E0CF"/>
      <color rgb="FFB4AA7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Havelková Tereza Ing. (MPSV)" id="{52B69136-502A-4AD1-9638-4E9CB34CE7C1}" userId="S::tereza.havelkova@mpsv.cz::ed4f086e-d08a-45a0-9953-d16c55642349" providerId="AD"/>
</personList>
</file>

<file path=xl/theme/theme1.xml><?xml version="1.0" encoding="utf-8"?>
<a:theme xmlns:a="http://schemas.openxmlformats.org/drawingml/2006/main" name="Motiv 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3" dT="2022-11-01T14:24:29.64" personId="{52B69136-502A-4AD1-9638-4E9CB34CE7C1}" id="{73DE0B50-4FBF-4065-8A64-CB615EE135B1}">
    <text>Do těchto sloupců rozpočtu neuvádět mzdové příspěvky ani paušál.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E663B-1A24-48FD-9C2A-2D0D79FABF51}">
  <sheetPr filterMode="1"/>
  <dimension ref="A1:L71"/>
  <sheetViews>
    <sheetView tabSelected="1" workbookViewId="0">
      <selection activeCell="A12" sqref="A12"/>
    </sheetView>
  </sheetViews>
  <sheetFormatPr defaultColWidth="8.85546875" defaultRowHeight="12.75" x14ac:dyDescent="0.2"/>
  <cols>
    <col min="1" max="1" width="14.85546875" style="17" customWidth="1"/>
    <col min="2" max="2" width="25.85546875" style="18" customWidth="1"/>
    <col min="3" max="3" width="16.5703125" style="19" customWidth="1"/>
    <col min="4" max="4" width="12.5703125" style="19" customWidth="1"/>
    <col min="5" max="5" width="14.85546875" style="19" customWidth="1"/>
    <col min="6" max="6" width="15.7109375" style="20" customWidth="1"/>
    <col min="7" max="7" width="14.42578125" style="19" customWidth="1"/>
    <col min="8" max="8" width="14.140625" style="19" customWidth="1"/>
    <col min="9" max="9" width="12.42578125" style="21" customWidth="1"/>
    <col min="10" max="10" width="20.85546875" style="21" customWidth="1"/>
    <col min="11" max="11" width="18.85546875" style="22" customWidth="1"/>
    <col min="12" max="12" width="15.140625" style="17" customWidth="1"/>
    <col min="13" max="13" width="8.85546875" style="17"/>
    <col min="14" max="14" width="8.85546875" style="17" customWidth="1"/>
    <col min="15" max="16384" width="8.85546875" style="17"/>
  </cols>
  <sheetData>
    <row r="1" spans="1:12" s="15" customFormat="1" ht="15" x14ac:dyDescent="0.25">
      <c r="A1" s="76" t="s">
        <v>0</v>
      </c>
      <c r="B1" s="77"/>
      <c r="C1" s="82" t="s">
        <v>1</v>
      </c>
      <c r="D1" s="83"/>
      <c r="E1" s="83"/>
      <c r="F1" s="83"/>
      <c r="G1" s="83"/>
      <c r="H1" s="83"/>
      <c r="I1" s="83"/>
      <c r="J1" s="84"/>
    </row>
    <row r="2" spans="1:12" s="15" customFormat="1" ht="15" x14ac:dyDescent="0.25">
      <c r="A2" s="78" t="s">
        <v>2</v>
      </c>
      <c r="B2" s="79"/>
      <c r="C2" s="85" t="s">
        <v>3</v>
      </c>
      <c r="D2" s="86"/>
      <c r="E2" s="86"/>
      <c r="F2" s="86"/>
      <c r="G2" s="86"/>
      <c r="H2" s="86"/>
      <c r="I2" s="86"/>
      <c r="J2" s="87"/>
    </row>
    <row r="3" spans="1:12" s="15" customFormat="1" ht="15.75" thickBot="1" x14ac:dyDescent="0.3">
      <c r="A3" s="80" t="s">
        <v>4</v>
      </c>
      <c r="B3" s="81"/>
      <c r="C3" s="88" t="s">
        <v>5</v>
      </c>
      <c r="D3" s="88"/>
      <c r="E3" s="88"/>
      <c r="F3" s="88"/>
      <c r="G3" s="88"/>
      <c r="H3" s="88"/>
      <c r="I3" s="88"/>
      <c r="J3" s="89"/>
    </row>
    <row r="4" spans="1:12" s="15" customFormat="1" ht="15.75" thickBot="1" x14ac:dyDescent="0.3"/>
    <row r="5" spans="1:12" s="15" customFormat="1" ht="15.75" thickBot="1" x14ac:dyDescent="0.3">
      <c r="A5" s="66" t="s">
        <v>6</v>
      </c>
      <c r="B5" s="67"/>
      <c r="C5" s="50">
        <f>SUM(E15:E70)</f>
        <v>5908000</v>
      </c>
      <c r="D5" s="1"/>
      <c r="E5" s="72" t="s">
        <v>7</v>
      </c>
      <c r="F5" s="73"/>
      <c r="G5" s="16">
        <v>0.4</v>
      </c>
    </row>
    <row r="6" spans="1:12" s="15" customFormat="1" ht="15.75" thickBot="1" x14ac:dyDescent="0.3">
      <c r="A6" s="70" t="s">
        <v>8</v>
      </c>
      <c r="B6" s="71"/>
      <c r="C6" s="51">
        <f>SUM(E15:E70)*(G5+1)</f>
        <v>8271199.9999999991</v>
      </c>
      <c r="D6" s="1"/>
      <c r="E6"/>
      <c r="F6"/>
      <c r="G6"/>
      <c r="H6"/>
      <c r="I6"/>
      <c r="J6"/>
    </row>
    <row r="7" spans="1:12" s="15" customFormat="1" ht="15" x14ac:dyDescent="0.25">
      <c r="A7" s="68" t="s">
        <v>9</v>
      </c>
      <c r="B7" s="69"/>
      <c r="C7" s="52">
        <f>SUM(I15:I70)</f>
        <v>2517200</v>
      </c>
      <c r="D7"/>
      <c r="E7"/>
      <c r="F7"/>
      <c r="G7"/>
      <c r="H7"/>
      <c r="I7"/>
      <c r="J7"/>
    </row>
    <row r="8" spans="1:12" s="15" customFormat="1" ht="15" customHeight="1" thickBot="1" x14ac:dyDescent="0.3">
      <c r="A8" s="70" t="s">
        <v>10</v>
      </c>
      <c r="B8" s="71"/>
      <c r="C8" s="53">
        <f>SUM(I15:I70)*(G5+1)</f>
        <v>3524080</v>
      </c>
      <c r="E8"/>
      <c r="F8"/>
      <c r="G8"/>
      <c r="H8"/>
      <c r="I8"/>
      <c r="J8"/>
    </row>
    <row r="9" spans="1:12" s="15" customFormat="1" ht="15" x14ac:dyDescent="0.25">
      <c r="A9" s="68" t="s">
        <v>11</v>
      </c>
      <c r="B9" s="69"/>
      <c r="C9" s="54">
        <f>SUM(H15:H70)</f>
        <v>3390800</v>
      </c>
      <c r="E9"/>
      <c r="F9"/>
      <c r="G9"/>
      <c r="H9"/>
      <c r="I9"/>
      <c r="J9"/>
    </row>
    <row r="10" spans="1:12" s="15" customFormat="1" ht="15.75" thickBot="1" x14ac:dyDescent="0.3">
      <c r="A10" s="74" t="s">
        <v>12</v>
      </c>
      <c r="B10" s="75"/>
      <c r="C10" s="55">
        <f>ROUND(SUM(H15:H70)*(G5+1),2)</f>
        <v>4747120</v>
      </c>
      <c r="E10"/>
      <c r="F10"/>
      <c r="G10"/>
      <c r="H10"/>
      <c r="I10"/>
      <c r="J10"/>
    </row>
    <row r="11" spans="1:12" s="15" customFormat="1" ht="15" x14ac:dyDescent="0.25">
      <c r="E11"/>
      <c r="F11"/>
      <c r="G11"/>
      <c r="H11"/>
      <c r="I11"/>
      <c r="J11"/>
      <c r="K11" s="49"/>
    </row>
    <row r="12" spans="1:12" ht="13.5" thickBot="1" x14ac:dyDescent="0.25"/>
    <row r="13" spans="1:12" ht="14.45" customHeight="1" x14ac:dyDescent="0.25">
      <c r="A13" s="60" t="s">
        <v>13</v>
      </c>
      <c r="B13" s="61"/>
      <c r="C13" s="61"/>
      <c r="D13" s="61"/>
      <c r="E13" s="62"/>
      <c r="F13" s="63" t="s">
        <v>14</v>
      </c>
      <c r="G13" s="64"/>
      <c r="H13" s="64"/>
      <c r="I13" s="64"/>
      <c r="J13" s="65"/>
      <c r="K13" s="17"/>
      <c r="L13" s="15"/>
    </row>
    <row r="14" spans="1:12" ht="33" customHeight="1" x14ac:dyDescent="0.2">
      <c r="A14" s="2" t="s">
        <v>15</v>
      </c>
      <c r="B14" s="3" t="s">
        <v>16</v>
      </c>
      <c r="C14" s="3" t="s">
        <v>17</v>
      </c>
      <c r="D14" s="3" t="s">
        <v>18</v>
      </c>
      <c r="E14" s="4" t="s">
        <v>19</v>
      </c>
      <c r="F14" s="5" t="s">
        <v>17</v>
      </c>
      <c r="G14" s="6" t="s">
        <v>18</v>
      </c>
      <c r="H14" s="7" t="s">
        <v>20</v>
      </c>
      <c r="I14" s="8" t="s">
        <v>21</v>
      </c>
      <c r="J14" s="9" t="s">
        <v>22</v>
      </c>
      <c r="K14" s="17"/>
    </row>
    <row r="15" spans="1:12" hidden="1" x14ac:dyDescent="0.2">
      <c r="A15" s="29" t="s">
        <v>23</v>
      </c>
      <c r="B15" s="30" t="s">
        <v>24</v>
      </c>
      <c r="C15" s="37">
        <v>0</v>
      </c>
      <c r="D15" s="37">
        <v>0</v>
      </c>
      <c r="E15" s="10">
        <f>C15*D15</f>
        <v>0</v>
      </c>
      <c r="F15" s="41">
        <v>0</v>
      </c>
      <c r="G15" s="37">
        <v>0</v>
      </c>
      <c r="H15" s="11">
        <f>F15*G15</f>
        <v>0</v>
      </c>
      <c r="I15" s="12">
        <f>E15-H15</f>
        <v>0</v>
      </c>
      <c r="J15" s="45"/>
      <c r="K15" s="17"/>
    </row>
    <row r="16" spans="1:12" hidden="1" x14ac:dyDescent="0.2">
      <c r="A16" s="29" t="s">
        <v>25</v>
      </c>
      <c r="B16" s="30" t="s">
        <v>26</v>
      </c>
      <c r="C16" s="37">
        <v>0</v>
      </c>
      <c r="D16" s="37">
        <v>0</v>
      </c>
      <c r="E16" s="10">
        <f t="shared" ref="E16:E70" si="0">C16*D16</f>
        <v>0</v>
      </c>
      <c r="F16" s="41">
        <v>0</v>
      </c>
      <c r="G16" s="37">
        <v>0</v>
      </c>
      <c r="H16" s="11">
        <f t="shared" ref="H16:H70" si="1">F16*G16</f>
        <v>0</v>
      </c>
      <c r="I16" s="12">
        <f>E16-H16</f>
        <v>0</v>
      </c>
      <c r="J16" s="45"/>
      <c r="K16" s="17"/>
    </row>
    <row r="17" spans="1:11" hidden="1" x14ac:dyDescent="0.2">
      <c r="A17" s="29" t="s">
        <v>27</v>
      </c>
      <c r="B17" s="30" t="s">
        <v>28</v>
      </c>
      <c r="C17" s="37">
        <v>0</v>
      </c>
      <c r="D17" s="37">
        <v>0</v>
      </c>
      <c r="E17" s="10">
        <f>C17*D17</f>
        <v>0</v>
      </c>
      <c r="F17" s="41">
        <v>0</v>
      </c>
      <c r="G17" s="37">
        <v>0</v>
      </c>
      <c r="H17" s="11">
        <f t="shared" si="1"/>
        <v>0</v>
      </c>
      <c r="I17" s="12">
        <f t="shared" ref="I17:I70" si="2">E17-H17</f>
        <v>0</v>
      </c>
      <c r="J17" s="45"/>
      <c r="K17" s="17"/>
    </row>
    <row r="18" spans="1:11" ht="76.5" x14ac:dyDescent="0.2">
      <c r="A18" s="29" t="s">
        <v>29</v>
      </c>
      <c r="B18" s="30" t="s">
        <v>30</v>
      </c>
      <c r="C18" s="37">
        <v>48000</v>
      </c>
      <c r="D18" s="37">
        <v>28</v>
      </c>
      <c r="E18" s="10">
        <f t="shared" ref="E18:E55" si="3">C18*D18</f>
        <v>1344000</v>
      </c>
      <c r="F18" s="41">
        <v>36000</v>
      </c>
      <c r="G18" s="37">
        <v>28</v>
      </c>
      <c r="H18" s="11">
        <f t="shared" si="1"/>
        <v>1008000</v>
      </c>
      <c r="I18" s="12">
        <f t="shared" si="2"/>
        <v>336000</v>
      </c>
      <c r="J18" s="45" t="s">
        <v>31</v>
      </c>
      <c r="K18" s="17"/>
    </row>
    <row r="19" spans="1:11" ht="76.5" x14ac:dyDescent="0.2">
      <c r="A19" s="29" t="s">
        <v>32</v>
      </c>
      <c r="B19" s="30" t="s">
        <v>33</v>
      </c>
      <c r="C19" s="37">
        <v>48000</v>
      </c>
      <c r="D19" s="37">
        <v>28</v>
      </c>
      <c r="E19" s="10">
        <f t="shared" si="3"/>
        <v>1344000</v>
      </c>
      <c r="F19" s="41">
        <v>36000</v>
      </c>
      <c r="G19" s="37">
        <v>28</v>
      </c>
      <c r="H19" s="11">
        <f t="shared" si="1"/>
        <v>1008000</v>
      </c>
      <c r="I19" s="12">
        <f t="shared" si="2"/>
        <v>336000</v>
      </c>
      <c r="J19" s="45" t="s">
        <v>31</v>
      </c>
      <c r="K19" s="17"/>
    </row>
    <row r="20" spans="1:11" ht="127.5" x14ac:dyDescent="0.2">
      <c r="A20" s="29" t="s">
        <v>34</v>
      </c>
      <c r="B20" s="30" t="s">
        <v>35</v>
      </c>
      <c r="C20" s="37">
        <v>40000</v>
      </c>
      <c r="D20" s="37">
        <v>28</v>
      </c>
      <c r="E20" s="10">
        <f t="shared" si="3"/>
        <v>1120000</v>
      </c>
      <c r="F20" s="41">
        <v>19100</v>
      </c>
      <c r="G20" s="37">
        <v>28</v>
      </c>
      <c r="H20" s="11">
        <f t="shared" si="1"/>
        <v>534800</v>
      </c>
      <c r="I20" s="12">
        <f t="shared" si="2"/>
        <v>585200</v>
      </c>
      <c r="J20" s="45" t="s">
        <v>36</v>
      </c>
      <c r="K20" s="17"/>
    </row>
    <row r="21" spans="1:11" ht="102" x14ac:dyDescent="0.2">
      <c r="A21" s="29" t="s">
        <v>37</v>
      </c>
      <c r="B21" s="30" t="s">
        <v>38</v>
      </c>
      <c r="C21" s="37">
        <v>60000</v>
      </c>
      <c r="D21" s="37">
        <v>28</v>
      </c>
      <c r="E21" s="10">
        <f t="shared" si="3"/>
        <v>1680000</v>
      </c>
      <c r="F21" s="41">
        <v>30000</v>
      </c>
      <c r="G21" s="37">
        <v>28</v>
      </c>
      <c r="H21" s="11">
        <f t="shared" si="1"/>
        <v>840000</v>
      </c>
      <c r="I21" s="12">
        <f t="shared" si="2"/>
        <v>840000</v>
      </c>
      <c r="J21" s="45" t="s">
        <v>39</v>
      </c>
      <c r="K21" s="17"/>
    </row>
    <row r="22" spans="1:11" ht="38.25" x14ac:dyDescent="0.2">
      <c r="A22" s="29" t="s">
        <v>40</v>
      </c>
      <c r="B22" s="30" t="s">
        <v>41</v>
      </c>
      <c r="C22" s="37">
        <v>15000</v>
      </c>
      <c r="D22" s="37">
        <v>28</v>
      </c>
      <c r="E22" s="10">
        <f t="shared" si="3"/>
        <v>420000</v>
      </c>
      <c r="F22" s="41">
        <v>15000</v>
      </c>
      <c r="G22" s="37">
        <v>0</v>
      </c>
      <c r="H22" s="11">
        <f t="shared" si="1"/>
        <v>0</v>
      </c>
      <c r="I22" s="12">
        <f t="shared" si="2"/>
        <v>420000</v>
      </c>
      <c r="J22" s="45" t="s">
        <v>42</v>
      </c>
      <c r="K22" s="17"/>
    </row>
    <row r="23" spans="1:11" hidden="1" x14ac:dyDescent="0.2">
      <c r="A23" s="31" t="s">
        <v>43</v>
      </c>
      <c r="B23" s="32" t="s">
        <v>44</v>
      </c>
      <c r="C23" s="38">
        <v>0</v>
      </c>
      <c r="D23" s="38">
        <v>0</v>
      </c>
      <c r="E23" s="23">
        <f t="shared" si="3"/>
        <v>0</v>
      </c>
      <c r="F23" s="42">
        <v>0</v>
      </c>
      <c r="G23" s="38">
        <v>0</v>
      </c>
      <c r="H23" s="24">
        <f t="shared" si="1"/>
        <v>0</v>
      </c>
      <c r="I23" s="25">
        <f t="shared" si="2"/>
        <v>0</v>
      </c>
      <c r="J23" s="46"/>
      <c r="K23" s="17"/>
    </row>
    <row r="24" spans="1:11" hidden="1" x14ac:dyDescent="0.2">
      <c r="A24" s="31" t="s">
        <v>45</v>
      </c>
      <c r="B24" s="32" t="s">
        <v>46</v>
      </c>
      <c r="C24" s="38">
        <v>0</v>
      </c>
      <c r="D24" s="38">
        <v>0</v>
      </c>
      <c r="E24" s="23">
        <f>C24*D24</f>
        <v>0</v>
      </c>
      <c r="F24" s="42">
        <v>0</v>
      </c>
      <c r="G24" s="38">
        <v>0</v>
      </c>
      <c r="H24" s="24">
        <f t="shared" si="1"/>
        <v>0</v>
      </c>
      <c r="I24" s="25">
        <f t="shared" si="2"/>
        <v>0</v>
      </c>
      <c r="J24" s="46"/>
      <c r="K24" s="17"/>
    </row>
    <row r="25" spans="1:11" hidden="1" x14ac:dyDescent="0.2">
      <c r="A25" s="29" t="s">
        <v>47</v>
      </c>
      <c r="B25" s="32" t="s">
        <v>48</v>
      </c>
      <c r="C25" s="37">
        <v>0</v>
      </c>
      <c r="D25" s="37">
        <v>0</v>
      </c>
      <c r="E25" s="10">
        <f>C25*D25</f>
        <v>0</v>
      </c>
      <c r="F25" s="41">
        <v>0</v>
      </c>
      <c r="G25" s="37">
        <v>0</v>
      </c>
      <c r="H25" s="11">
        <f t="shared" si="1"/>
        <v>0</v>
      </c>
      <c r="I25" s="12">
        <f t="shared" si="2"/>
        <v>0</v>
      </c>
      <c r="J25" s="45"/>
      <c r="K25" s="17"/>
    </row>
    <row r="26" spans="1:11" hidden="1" x14ac:dyDescent="0.2">
      <c r="A26" s="29" t="s">
        <v>49</v>
      </c>
      <c r="B26" s="30" t="s">
        <v>50</v>
      </c>
      <c r="C26" s="37">
        <v>0</v>
      </c>
      <c r="D26" s="37">
        <v>0</v>
      </c>
      <c r="E26" s="10">
        <f>C26*D26</f>
        <v>0</v>
      </c>
      <c r="F26" s="41">
        <v>0</v>
      </c>
      <c r="G26" s="37">
        <v>0</v>
      </c>
      <c r="H26" s="11">
        <f t="shared" si="1"/>
        <v>0</v>
      </c>
      <c r="I26" s="12">
        <f t="shared" si="2"/>
        <v>0</v>
      </c>
      <c r="J26" s="45"/>
      <c r="K26" s="17"/>
    </row>
    <row r="27" spans="1:11" ht="25.5" hidden="1" x14ac:dyDescent="0.2">
      <c r="A27" s="31" t="s">
        <v>51</v>
      </c>
      <c r="B27" s="32" t="s">
        <v>52</v>
      </c>
      <c r="C27" s="38">
        <v>0</v>
      </c>
      <c r="D27" s="38">
        <v>0</v>
      </c>
      <c r="E27" s="23">
        <f t="shared" si="3"/>
        <v>0</v>
      </c>
      <c r="F27" s="42">
        <v>0</v>
      </c>
      <c r="G27" s="38">
        <v>0</v>
      </c>
      <c r="H27" s="24">
        <f t="shared" si="1"/>
        <v>0</v>
      </c>
      <c r="I27" s="25">
        <f t="shared" si="2"/>
        <v>0</v>
      </c>
      <c r="J27" s="46"/>
      <c r="K27" s="17"/>
    </row>
    <row r="28" spans="1:11" ht="25.5" hidden="1" x14ac:dyDescent="0.2">
      <c r="A28" s="31" t="s">
        <v>53</v>
      </c>
      <c r="B28" s="32" t="s">
        <v>54</v>
      </c>
      <c r="C28" s="38">
        <v>0</v>
      </c>
      <c r="D28" s="38">
        <v>0</v>
      </c>
      <c r="E28" s="23">
        <f t="shared" si="3"/>
        <v>0</v>
      </c>
      <c r="F28" s="42">
        <v>0</v>
      </c>
      <c r="G28" s="38">
        <v>0</v>
      </c>
      <c r="H28" s="24">
        <f t="shared" si="1"/>
        <v>0</v>
      </c>
      <c r="I28" s="25">
        <f t="shared" si="2"/>
        <v>0</v>
      </c>
      <c r="J28" s="46"/>
      <c r="K28" s="17"/>
    </row>
    <row r="29" spans="1:11" hidden="1" x14ac:dyDescent="0.2">
      <c r="A29" s="31" t="s">
        <v>55</v>
      </c>
      <c r="B29" s="32" t="s">
        <v>56</v>
      </c>
      <c r="C29" s="38">
        <v>0</v>
      </c>
      <c r="D29" s="38">
        <v>0</v>
      </c>
      <c r="E29" s="23">
        <f t="shared" si="3"/>
        <v>0</v>
      </c>
      <c r="F29" s="42">
        <v>0</v>
      </c>
      <c r="G29" s="38">
        <v>0</v>
      </c>
      <c r="H29" s="24">
        <f t="shared" si="1"/>
        <v>0</v>
      </c>
      <c r="I29" s="25">
        <f t="shared" si="2"/>
        <v>0</v>
      </c>
      <c r="J29" s="46"/>
      <c r="K29" s="17"/>
    </row>
    <row r="30" spans="1:11" ht="25.5" hidden="1" x14ac:dyDescent="0.2">
      <c r="A30" s="29" t="s">
        <v>57</v>
      </c>
      <c r="B30" s="30" t="s">
        <v>58</v>
      </c>
      <c r="C30" s="37">
        <v>0</v>
      </c>
      <c r="D30" s="37">
        <v>0</v>
      </c>
      <c r="E30" s="10">
        <f t="shared" si="3"/>
        <v>0</v>
      </c>
      <c r="F30" s="41">
        <v>0</v>
      </c>
      <c r="G30" s="37">
        <v>0</v>
      </c>
      <c r="H30" s="11">
        <f t="shared" si="1"/>
        <v>0</v>
      </c>
      <c r="I30" s="12">
        <f t="shared" si="2"/>
        <v>0</v>
      </c>
      <c r="J30" s="45"/>
      <c r="K30" s="17"/>
    </row>
    <row r="31" spans="1:11" hidden="1" x14ac:dyDescent="0.2">
      <c r="A31" s="29" t="s">
        <v>59</v>
      </c>
      <c r="B31" s="30" t="s">
        <v>60</v>
      </c>
      <c r="C31" s="37">
        <v>0</v>
      </c>
      <c r="D31" s="37">
        <v>0</v>
      </c>
      <c r="E31" s="10">
        <f t="shared" si="3"/>
        <v>0</v>
      </c>
      <c r="F31" s="41">
        <v>0</v>
      </c>
      <c r="G31" s="37">
        <v>0</v>
      </c>
      <c r="H31" s="11">
        <f t="shared" si="1"/>
        <v>0</v>
      </c>
      <c r="I31" s="12">
        <f t="shared" si="2"/>
        <v>0</v>
      </c>
      <c r="J31" s="45"/>
      <c r="K31" s="17"/>
    </row>
    <row r="32" spans="1:11" hidden="1" x14ac:dyDescent="0.2">
      <c r="A32" s="29"/>
      <c r="B32" s="30"/>
      <c r="C32" s="37"/>
      <c r="D32" s="37"/>
      <c r="E32" s="10">
        <f t="shared" si="3"/>
        <v>0</v>
      </c>
      <c r="F32" s="41"/>
      <c r="G32" s="37"/>
      <c r="H32" s="11">
        <f t="shared" si="1"/>
        <v>0</v>
      </c>
      <c r="I32" s="12">
        <f t="shared" si="2"/>
        <v>0</v>
      </c>
      <c r="J32" s="45"/>
      <c r="K32" s="17"/>
    </row>
    <row r="33" spans="1:11" hidden="1" x14ac:dyDescent="0.2">
      <c r="A33" s="29"/>
      <c r="B33" s="30"/>
      <c r="C33" s="37"/>
      <c r="D33" s="37"/>
      <c r="E33" s="10">
        <f t="shared" si="3"/>
        <v>0</v>
      </c>
      <c r="F33" s="41"/>
      <c r="G33" s="37"/>
      <c r="H33" s="11">
        <f t="shared" si="1"/>
        <v>0</v>
      </c>
      <c r="I33" s="12">
        <f t="shared" si="2"/>
        <v>0</v>
      </c>
      <c r="J33" s="45"/>
      <c r="K33" s="17"/>
    </row>
    <row r="34" spans="1:11" hidden="1" x14ac:dyDescent="0.2">
      <c r="A34" s="29"/>
      <c r="B34" s="30"/>
      <c r="C34" s="37"/>
      <c r="D34" s="37"/>
      <c r="E34" s="10">
        <f t="shared" si="3"/>
        <v>0</v>
      </c>
      <c r="F34" s="41"/>
      <c r="G34" s="37"/>
      <c r="H34" s="11">
        <f t="shared" si="1"/>
        <v>0</v>
      </c>
      <c r="I34" s="12">
        <f t="shared" si="2"/>
        <v>0</v>
      </c>
      <c r="J34" s="45"/>
      <c r="K34" s="17"/>
    </row>
    <row r="35" spans="1:11" hidden="1" x14ac:dyDescent="0.2">
      <c r="A35" s="29"/>
      <c r="B35" s="30"/>
      <c r="C35" s="37"/>
      <c r="D35" s="37"/>
      <c r="E35" s="10">
        <f t="shared" si="3"/>
        <v>0</v>
      </c>
      <c r="F35" s="41"/>
      <c r="G35" s="37"/>
      <c r="H35" s="11">
        <f t="shared" si="1"/>
        <v>0</v>
      </c>
      <c r="I35" s="12">
        <f t="shared" si="2"/>
        <v>0</v>
      </c>
      <c r="J35" s="45"/>
      <c r="K35" s="17"/>
    </row>
    <row r="36" spans="1:11" hidden="1" x14ac:dyDescent="0.2">
      <c r="A36" s="31"/>
      <c r="B36" s="32"/>
      <c r="C36" s="38"/>
      <c r="D36" s="38"/>
      <c r="E36" s="23">
        <f t="shared" si="3"/>
        <v>0</v>
      </c>
      <c r="F36" s="42"/>
      <c r="G36" s="38"/>
      <c r="H36" s="24">
        <f t="shared" si="1"/>
        <v>0</v>
      </c>
      <c r="I36" s="25">
        <f t="shared" si="2"/>
        <v>0</v>
      </c>
      <c r="J36" s="46"/>
      <c r="K36" s="17"/>
    </row>
    <row r="37" spans="1:11" hidden="1" x14ac:dyDescent="0.2">
      <c r="A37" s="31"/>
      <c r="B37" s="32"/>
      <c r="C37" s="38"/>
      <c r="D37" s="38"/>
      <c r="E37" s="23">
        <f t="shared" si="3"/>
        <v>0</v>
      </c>
      <c r="F37" s="42"/>
      <c r="G37" s="38"/>
      <c r="H37" s="24">
        <f t="shared" si="1"/>
        <v>0</v>
      </c>
      <c r="I37" s="25">
        <f t="shared" si="2"/>
        <v>0</v>
      </c>
      <c r="J37" s="46"/>
      <c r="K37" s="17"/>
    </row>
    <row r="38" spans="1:11" hidden="1" x14ac:dyDescent="0.2">
      <c r="A38" s="29"/>
      <c r="B38" s="30"/>
      <c r="C38" s="37"/>
      <c r="D38" s="37"/>
      <c r="E38" s="10">
        <f t="shared" si="3"/>
        <v>0</v>
      </c>
      <c r="F38" s="41"/>
      <c r="G38" s="37"/>
      <c r="H38" s="11">
        <f t="shared" si="1"/>
        <v>0</v>
      </c>
      <c r="I38" s="12">
        <f t="shared" si="2"/>
        <v>0</v>
      </c>
      <c r="J38" s="45"/>
      <c r="K38" s="17"/>
    </row>
    <row r="39" spans="1:11" hidden="1" x14ac:dyDescent="0.2">
      <c r="A39" s="29"/>
      <c r="B39" s="30"/>
      <c r="C39" s="37"/>
      <c r="D39" s="37"/>
      <c r="E39" s="10">
        <f t="shared" si="3"/>
        <v>0</v>
      </c>
      <c r="F39" s="41"/>
      <c r="G39" s="37"/>
      <c r="H39" s="11">
        <f t="shared" si="1"/>
        <v>0</v>
      </c>
      <c r="I39" s="12">
        <f t="shared" si="2"/>
        <v>0</v>
      </c>
      <c r="J39" s="45"/>
      <c r="K39" s="17"/>
    </row>
    <row r="40" spans="1:11" hidden="1" x14ac:dyDescent="0.2">
      <c r="A40" s="31"/>
      <c r="B40" s="32"/>
      <c r="C40" s="38"/>
      <c r="D40" s="38"/>
      <c r="E40" s="23">
        <f t="shared" si="3"/>
        <v>0</v>
      </c>
      <c r="F40" s="42"/>
      <c r="G40" s="38"/>
      <c r="H40" s="24">
        <f t="shared" si="1"/>
        <v>0</v>
      </c>
      <c r="I40" s="25">
        <f t="shared" si="2"/>
        <v>0</v>
      </c>
      <c r="J40" s="46"/>
      <c r="K40" s="17"/>
    </row>
    <row r="41" spans="1:11" hidden="1" x14ac:dyDescent="0.2">
      <c r="A41" s="31"/>
      <c r="B41" s="32"/>
      <c r="C41" s="38"/>
      <c r="D41" s="38"/>
      <c r="E41" s="23">
        <f t="shared" si="3"/>
        <v>0</v>
      </c>
      <c r="F41" s="42"/>
      <c r="G41" s="38"/>
      <c r="H41" s="24">
        <f t="shared" si="1"/>
        <v>0</v>
      </c>
      <c r="I41" s="25">
        <f t="shared" si="2"/>
        <v>0</v>
      </c>
      <c r="J41" s="46"/>
      <c r="K41" s="17"/>
    </row>
    <row r="42" spans="1:11" hidden="1" x14ac:dyDescent="0.2">
      <c r="A42" s="31"/>
      <c r="B42" s="32"/>
      <c r="C42" s="38"/>
      <c r="D42" s="38"/>
      <c r="E42" s="23">
        <f t="shared" si="3"/>
        <v>0</v>
      </c>
      <c r="F42" s="42"/>
      <c r="G42" s="38"/>
      <c r="H42" s="24">
        <f t="shared" si="1"/>
        <v>0</v>
      </c>
      <c r="I42" s="25">
        <f t="shared" si="2"/>
        <v>0</v>
      </c>
      <c r="J42" s="46"/>
      <c r="K42" s="17"/>
    </row>
    <row r="43" spans="1:11" hidden="1" x14ac:dyDescent="0.2">
      <c r="A43" s="33"/>
      <c r="B43" s="34"/>
      <c r="C43" s="39"/>
      <c r="D43" s="39"/>
      <c r="E43" s="23">
        <f t="shared" si="3"/>
        <v>0</v>
      </c>
      <c r="F43" s="42"/>
      <c r="G43" s="38"/>
      <c r="H43" s="24">
        <f t="shared" si="1"/>
        <v>0</v>
      </c>
      <c r="I43" s="25">
        <f t="shared" si="2"/>
        <v>0</v>
      </c>
      <c r="J43" s="47"/>
      <c r="K43" s="17"/>
    </row>
    <row r="44" spans="1:11" hidden="1" x14ac:dyDescent="0.2">
      <c r="A44" s="29"/>
      <c r="B44" s="30"/>
      <c r="C44" s="37"/>
      <c r="D44" s="37"/>
      <c r="E44" s="10">
        <f t="shared" si="3"/>
        <v>0</v>
      </c>
      <c r="F44" s="41"/>
      <c r="G44" s="37"/>
      <c r="H44" s="11">
        <f t="shared" si="1"/>
        <v>0</v>
      </c>
      <c r="I44" s="12">
        <f t="shared" si="2"/>
        <v>0</v>
      </c>
      <c r="J44" s="45"/>
      <c r="K44" s="17"/>
    </row>
    <row r="45" spans="1:11" hidden="1" x14ac:dyDescent="0.2">
      <c r="A45" s="29"/>
      <c r="B45" s="30"/>
      <c r="C45" s="37"/>
      <c r="D45" s="37"/>
      <c r="E45" s="10">
        <f t="shared" si="3"/>
        <v>0</v>
      </c>
      <c r="F45" s="41"/>
      <c r="G45" s="37"/>
      <c r="H45" s="11">
        <f t="shared" si="1"/>
        <v>0</v>
      </c>
      <c r="I45" s="12">
        <f t="shared" si="2"/>
        <v>0</v>
      </c>
      <c r="J45" s="45"/>
      <c r="K45" s="17"/>
    </row>
    <row r="46" spans="1:11" hidden="1" x14ac:dyDescent="0.2">
      <c r="A46" s="29"/>
      <c r="B46" s="30"/>
      <c r="C46" s="37"/>
      <c r="D46" s="37"/>
      <c r="E46" s="10">
        <f t="shared" si="3"/>
        <v>0</v>
      </c>
      <c r="F46" s="41"/>
      <c r="G46" s="37"/>
      <c r="H46" s="11">
        <f t="shared" si="1"/>
        <v>0</v>
      </c>
      <c r="I46" s="12">
        <f t="shared" si="2"/>
        <v>0</v>
      </c>
      <c r="J46" s="45"/>
      <c r="K46" s="17"/>
    </row>
    <row r="47" spans="1:11" hidden="1" x14ac:dyDescent="0.2">
      <c r="A47" s="29"/>
      <c r="B47" s="30"/>
      <c r="C47" s="37"/>
      <c r="D47" s="37"/>
      <c r="E47" s="10">
        <f t="shared" si="3"/>
        <v>0</v>
      </c>
      <c r="F47" s="41"/>
      <c r="G47" s="37"/>
      <c r="H47" s="11">
        <f t="shared" si="1"/>
        <v>0</v>
      </c>
      <c r="I47" s="12">
        <f t="shared" si="2"/>
        <v>0</v>
      </c>
      <c r="J47" s="45"/>
      <c r="K47" s="17"/>
    </row>
    <row r="48" spans="1:11" hidden="1" x14ac:dyDescent="0.2">
      <c r="A48" s="29"/>
      <c r="B48" s="30"/>
      <c r="C48" s="37"/>
      <c r="D48" s="37"/>
      <c r="E48" s="10">
        <f t="shared" si="3"/>
        <v>0</v>
      </c>
      <c r="F48" s="41"/>
      <c r="G48" s="37"/>
      <c r="H48" s="11">
        <f t="shared" si="1"/>
        <v>0</v>
      </c>
      <c r="I48" s="12">
        <f t="shared" si="2"/>
        <v>0</v>
      </c>
      <c r="J48" s="45"/>
      <c r="K48" s="17"/>
    </row>
    <row r="49" spans="1:11" hidden="1" x14ac:dyDescent="0.2">
      <c r="A49" s="31"/>
      <c r="B49" s="32"/>
      <c r="C49" s="38"/>
      <c r="D49" s="38"/>
      <c r="E49" s="23">
        <f t="shared" si="3"/>
        <v>0</v>
      </c>
      <c r="F49" s="42"/>
      <c r="G49" s="38"/>
      <c r="H49" s="24">
        <f t="shared" si="1"/>
        <v>0</v>
      </c>
      <c r="I49" s="25">
        <f t="shared" si="2"/>
        <v>0</v>
      </c>
      <c r="J49" s="46"/>
      <c r="K49" s="17"/>
    </row>
    <row r="50" spans="1:11" hidden="1" x14ac:dyDescent="0.2">
      <c r="A50" s="31"/>
      <c r="B50" s="32"/>
      <c r="C50" s="38"/>
      <c r="D50" s="38"/>
      <c r="E50" s="23">
        <f t="shared" si="3"/>
        <v>0</v>
      </c>
      <c r="F50" s="42"/>
      <c r="G50" s="38"/>
      <c r="H50" s="24">
        <f t="shared" si="1"/>
        <v>0</v>
      </c>
      <c r="I50" s="25">
        <f t="shared" si="2"/>
        <v>0</v>
      </c>
      <c r="J50" s="46"/>
      <c r="K50" s="17"/>
    </row>
    <row r="51" spans="1:11" hidden="1" x14ac:dyDescent="0.2">
      <c r="A51" s="29"/>
      <c r="B51" s="30"/>
      <c r="C51" s="37"/>
      <c r="D51" s="37"/>
      <c r="E51" s="10">
        <f t="shared" si="3"/>
        <v>0</v>
      </c>
      <c r="F51" s="41"/>
      <c r="G51" s="37"/>
      <c r="H51" s="11">
        <f t="shared" si="1"/>
        <v>0</v>
      </c>
      <c r="I51" s="12">
        <f t="shared" si="2"/>
        <v>0</v>
      </c>
      <c r="J51" s="45"/>
      <c r="K51" s="17"/>
    </row>
    <row r="52" spans="1:11" hidden="1" x14ac:dyDescent="0.2">
      <c r="A52" s="29"/>
      <c r="B52" s="30"/>
      <c r="C52" s="37"/>
      <c r="D52" s="37"/>
      <c r="E52" s="10">
        <f t="shared" si="3"/>
        <v>0</v>
      </c>
      <c r="F52" s="41"/>
      <c r="G52" s="37"/>
      <c r="H52" s="11">
        <f t="shared" si="1"/>
        <v>0</v>
      </c>
      <c r="I52" s="12">
        <f t="shared" si="2"/>
        <v>0</v>
      </c>
      <c r="J52" s="45"/>
      <c r="K52" s="17"/>
    </row>
    <row r="53" spans="1:11" hidden="1" x14ac:dyDescent="0.2">
      <c r="A53" s="31"/>
      <c r="B53" s="32"/>
      <c r="C53" s="38"/>
      <c r="D53" s="38"/>
      <c r="E53" s="23">
        <f t="shared" si="3"/>
        <v>0</v>
      </c>
      <c r="F53" s="42"/>
      <c r="G53" s="38"/>
      <c r="H53" s="24">
        <f t="shared" si="1"/>
        <v>0</v>
      </c>
      <c r="I53" s="25">
        <f t="shared" si="2"/>
        <v>0</v>
      </c>
      <c r="J53" s="46"/>
      <c r="K53" s="17"/>
    </row>
    <row r="54" spans="1:11" hidden="1" x14ac:dyDescent="0.2">
      <c r="A54" s="31"/>
      <c r="B54" s="32"/>
      <c r="C54" s="38"/>
      <c r="D54" s="38"/>
      <c r="E54" s="23">
        <f t="shared" si="3"/>
        <v>0</v>
      </c>
      <c r="F54" s="42"/>
      <c r="G54" s="38"/>
      <c r="H54" s="24">
        <f t="shared" si="1"/>
        <v>0</v>
      </c>
      <c r="I54" s="25">
        <f t="shared" si="2"/>
        <v>0</v>
      </c>
      <c r="J54" s="46"/>
      <c r="K54" s="17"/>
    </row>
    <row r="55" spans="1:11" hidden="1" x14ac:dyDescent="0.2">
      <c r="A55" s="31"/>
      <c r="B55" s="32"/>
      <c r="C55" s="38"/>
      <c r="D55" s="38"/>
      <c r="E55" s="23">
        <f t="shared" si="3"/>
        <v>0</v>
      </c>
      <c r="F55" s="42"/>
      <c r="G55" s="38"/>
      <c r="H55" s="24">
        <f t="shared" si="1"/>
        <v>0</v>
      </c>
      <c r="I55" s="25">
        <f t="shared" si="2"/>
        <v>0</v>
      </c>
      <c r="J55" s="46"/>
      <c r="K55" s="17"/>
    </row>
    <row r="56" spans="1:11" hidden="1" x14ac:dyDescent="0.2">
      <c r="A56" s="29"/>
      <c r="B56" s="30"/>
      <c r="C56" s="37"/>
      <c r="D56" s="37"/>
      <c r="E56" s="10">
        <f t="shared" si="0"/>
        <v>0</v>
      </c>
      <c r="F56" s="41"/>
      <c r="G56" s="37"/>
      <c r="H56" s="11">
        <f t="shared" si="1"/>
        <v>0</v>
      </c>
      <c r="I56" s="12">
        <f t="shared" si="2"/>
        <v>0</v>
      </c>
      <c r="J56" s="45"/>
      <c r="K56" s="17"/>
    </row>
    <row r="57" spans="1:11" hidden="1" x14ac:dyDescent="0.2">
      <c r="A57" s="29"/>
      <c r="B57" s="30"/>
      <c r="C57" s="37"/>
      <c r="D57" s="37"/>
      <c r="E57" s="10">
        <f t="shared" si="0"/>
        <v>0</v>
      </c>
      <c r="F57" s="41"/>
      <c r="G57" s="37"/>
      <c r="H57" s="11">
        <f t="shared" si="1"/>
        <v>0</v>
      </c>
      <c r="I57" s="12">
        <f t="shared" si="2"/>
        <v>0</v>
      </c>
      <c r="J57" s="45"/>
      <c r="K57" s="17"/>
    </row>
    <row r="58" spans="1:11" hidden="1" x14ac:dyDescent="0.2">
      <c r="A58" s="29"/>
      <c r="B58" s="30"/>
      <c r="C58" s="37"/>
      <c r="D58" s="37"/>
      <c r="E58" s="10">
        <f t="shared" si="0"/>
        <v>0</v>
      </c>
      <c r="F58" s="41"/>
      <c r="G58" s="37"/>
      <c r="H58" s="11">
        <f t="shared" si="1"/>
        <v>0</v>
      </c>
      <c r="I58" s="12">
        <f t="shared" si="2"/>
        <v>0</v>
      </c>
      <c r="J58" s="45"/>
      <c r="K58" s="17"/>
    </row>
    <row r="59" spans="1:11" hidden="1" x14ac:dyDescent="0.2">
      <c r="A59" s="29"/>
      <c r="B59" s="30"/>
      <c r="C59" s="37"/>
      <c r="D59" s="37"/>
      <c r="E59" s="10">
        <f t="shared" si="0"/>
        <v>0</v>
      </c>
      <c r="F59" s="41"/>
      <c r="G59" s="37"/>
      <c r="H59" s="11">
        <f t="shared" si="1"/>
        <v>0</v>
      </c>
      <c r="I59" s="12">
        <f t="shared" si="2"/>
        <v>0</v>
      </c>
      <c r="J59" s="45"/>
      <c r="K59" s="17"/>
    </row>
    <row r="60" spans="1:11" hidden="1" x14ac:dyDescent="0.2">
      <c r="A60" s="29"/>
      <c r="B60" s="30"/>
      <c r="C60" s="37"/>
      <c r="D60" s="37"/>
      <c r="E60" s="10">
        <f t="shared" si="0"/>
        <v>0</v>
      </c>
      <c r="F60" s="41"/>
      <c r="G60" s="37"/>
      <c r="H60" s="11">
        <f t="shared" si="1"/>
        <v>0</v>
      </c>
      <c r="I60" s="12">
        <f t="shared" si="2"/>
        <v>0</v>
      </c>
      <c r="J60" s="45"/>
      <c r="K60" s="17"/>
    </row>
    <row r="61" spans="1:11" hidden="1" x14ac:dyDescent="0.2">
      <c r="A61" s="29"/>
      <c r="B61" s="30"/>
      <c r="C61" s="37"/>
      <c r="D61" s="37"/>
      <c r="E61" s="10">
        <f t="shared" si="0"/>
        <v>0</v>
      </c>
      <c r="F61" s="41"/>
      <c r="G61" s="37"/>
      <c r="H61" s="11">
        <f t="shared" si="1"/>
        <v>0</v>
      </c>
      <c r="I61" s="12">
        <f t="shared" si="2"/>
        <v>0</v>
      </c>
      <c r="J61" s="45"/>
      <c r="K61" s="17"/>
    </row>
    <row r="62" spans="1:11" hidden="1" x14ac:dyDescent="0.2">
      <c r="A62" s="31"/>
      <c r="B62" s="32"/>
      <c r="C62" s="38"/>
      <c r="D62" s="38"/>
      <c r="E62" s="23">
        <f t="shared" si="0"/>
        <v>0</v>
      </c>
      <c r="F62" s="42"/>
      <c r="G62" s="38"/>
      <c r="H62" s="24">
        <f t="shared" si="1"/>
        <v>0</v>
      </c>
      <c r="I62" s="25">
        <f t="shared" si="2"/>
        <v>0</v>
      </c>
      <c r="J62" s="46"/>
      <c r="K62" s="17"/>
    </row>
    <row r="63" spans="1:11" hidden="1" x14ac:dyDescent="0.2">
      <c r="A63" s="31"/>
      <c r="B63" s="32"/>
      <c r="C63" s="38"/>
      <c r="D63" s="38"/>
      <c r="E63" s="23">
        <f t="shared" si="0"/>
        <v>0</v>
      </c>
      <c r="F63" s="42"/>
      <c r="G63" s="38"/>
      <c r="H63" s="24">
        <f t="shared" si="1"/>
        <v>0</v>
      </c>
      <c r="I63" s="25">
        <f t="shared" si="2"/>
        <v>0</v>
      </c>
      <c r="J63" s="46"/>
      <c r="K63" s="17"/>
    </row>
    <row r="64" spans="1:11" hidden="1" x14ac:dyDescent="0.2">
      <c r="A64" s="29"/>
      <c r="B64" s="30"/>
      <c r="C64" s="37"/>
      <c r="D64" s="37"/>
      <c r="E64" s="10">
        <f t="shared" si="0"/>
        <v>0</v>
      </c>
      <c r="F64" s="41"/>
      <c r="G64" s="37"/>
      <c r="H64" s="11">
        <f t="shared" si="1"/>
        <v>0</v>
      </c>
      <c r="I64" s="12">
        <f t="shared" si="2"/>
        <v>0</v>
      </c>
      <c r="J64" s="45"/>
      <c r="K64" s="17"/>
    </row>
    <row r="65" spans="1:11" hidden="1" x14ac:dyDescent="0.2">
      <c r="A65" s="29"/>
      <c r="B65" s="30"/>
      <c r="C65" s="37"/>
      <c r="D65" s="37"/>
      <c r="E65" s="10">
        <f t="shared" si="0"/>
        <v>0</v>
      </c>
      <c r="F65" s="41"/>
      <c r="G65" s="37"/>
      <c r="H65" s="11">
        <f t="shared" si="1"/>
        <v>0</v>
      </c>
      <c r="I65" s="12">
        <f t="shared" si="2"/>
        <v>0</v>
      </c>
      <c r="J65" s="45"/>
      <c r="K65" s="17"/>
    </row>
    <row r="66" spans="1:11" hidden="1" x14ac:dyDescent="0.2">
      <c r="A66" s="31"/>
      <c r="B66" s="32"/>
      <c r="C66" s="38"/>
      <c r="D66" s="38"/>
      <c r="E66" s="23">
        <f t="shared" si="0"/>
        <v>0</v>
      </c>
      <c r="F66" s="42"/>
      <c r="G66" s="38"/>
      <c r="H66" s="24">
        <f t="shared" si="1"/>
        <v>0</v>
      </c>
      <c r="I66" s="25">
        <f t="shared" si="2"/>
        <v>0</v>
      </c>
      <c r="J66" s="46"/>
      <c r="K66" s="17"/>
    </row>
    <row r="67" spans="1:11" hidden="1" x14ac:dyDescent="0.2">
      <c r="A67" s="31"/>
      <c r="B67" s="32"/>
      <c r="C67" s="38"/>
      <c r="D67" s="38"/>
      <c r="E67" s="23">
        <f t="shared" si="0"/>
        <v>0</v>
      </c>
      <c r="F67" s="42"/>
      <c r="G67" s="38"/>
      <c r="H67" s="24">
        <f t="shared" si="1"/>
        <v>0</v>
      </c>
      <c r="I67" s="25">
        <f t="shared" si="2"/>
        <v>0</v>
      </c>
      <c r="J67" s="46"/>
      <c r="K67" s="17"/>
    </row>
    <row r="68" spans="1:11" hidden="1" x14ac:dyDescent="0.2">
      <c r="A68" s="31"/>
      <c r="B68" s="32"/>
      <c r="C68" s="38"/>
      <c r="D68" s="38"/>
      <c r="E68" s="23">
        <f t="shared" si="0"/>
        <v>0</v>
      </c>
      <c r="F68" s="42"/>
      <c r="G68" s="38"/>
      <c r="H68" s="24">
        <f t="shared" si="1"/>
        <v>0</v>
      </c>
      <c r="I68" s="25">
        <f t="shared" si="2"/>
        <v>0</v>
      </c>
      <c r="J68" s="46"/>
      <c r="K68" s="17"/>
    </row>
    <row r="69" spans="1:11" hidden="1" x14ac:dyDescent="0.2">
      <c r="A69" s="33"/>
      <c r="B69" s="34"/>
      <c r="C69" s="39"/>
      <c r="D69" s="39"/>
      <c r="E69" s="23">
        <f t="shared" si="0"/>
        <v>0</v>
      </c>
      <c r="F69" s="42"/>
      <c r="G69" s="38"/>
      <c r="H69" s="24">
        <f t="shared" si="1"/>
        <v>0</v>
      </c>
      <c r="I69" s="25">
        <f t="shared" si="2"/>
        <v>0</v>
      </c>
      <c r="J69" s="47"/>
      <c r="K69" s="17"/>
    </row>
    <row r="70" spans="1:11" ht="13.5" hidden="1" thickBot="1" x14ac:dyDescent="0.25">
      <c r="A70" s="35"/>
      <c r="B70" s="36"/>
      <c r="C70" s="40"/>
      <c r="D70" s="40"/>
      <c r="E70" s="26">
        <f t="shared" si="0"/>
        <v>0</v>
      </c>
      <c r="F70" s="43"/>
      <c r="G70" s="44"/>
      <c r="H70" s="27">
        <f t="shared" si="1"/>
        <v>0</v>
      </c>
      <c r="I70" s="28">
        <f t="shared" si="2"/>
        <v>0</v>
      </c>
      <c r="J70" s="48"/>
      <c r="K70" s="17"/>
    </row>
    <row r="71" spans="1:11" x14ac:dyDescent="0.2">
      <c r="C71" s="13"/>
      <c r="D71" s="13"/>
      <c r="E71" s="13"/>
      <c r="F71" s="13"/>
      <c r="G71" s="13"/>
      <c r="H71" s="13"/>
      <c r="I71" s="14"/>
      <c r="K71" s="19"/>
    </row>
  </sheetData>
  <sheetProtection sheet="1" insertHyperlinks="0" deleteRows="0" sort="0" autoFilter="0" pivotTables="0"/>
  <protectedRanges>
    <protectedRange sqref="A15:D70 F15:G70 J15:K70" name="Rozpočet"/>
    <protectedRange sqref="E11 G11 J11:K11" name="Mzdové příspěvky"/>
    <protectedRange sqref="B1:J3" name="Hlavička"/>
  </protectedRanges>
  <autoFilter ref="A14:J70" xr:uid="{00000000-0001-0000-0100-000000000000}">
    <filterColumn colId="9">
      <customFilters>
        <customFilter operator="notEqual" val=" "/>
      </customFilters>
    </filterColumn>
  </autoFilter>
  <mergeCells count="15">
    <mergeCell ref="A1:B1"/>
    <mergeCell ref="A2:B2"/>
    <mergeCell ref="A3:B3"/>
    <mergeCell ref="C1:J1"/>
    <mergeCell ref="C2:J2"/>
    <mergeCell ref="C3:J3"/>
    <mergeCell ref="A13:E13"/>
    <mergeCell ref="F13:J13"/>
    <mergeCell ref="A5:B5"/>
    <mergeCell ref="A7:B7"/>
    <mergeCell ref="A8:B8"/>
    <mergeCell ref="E5:F5"/>
    <mergeCell ref="A6:B6"/>
    <mergeCell ref="A9:B9"/>
    <mergeCell ref="A10:B10"/>
  </mergeCells>
  <conditionalFormatting sqref="L9">
    <cfRule type="containsText" dxfId="0" priority="1" operator="containsText" text="mzdové příspěvky">
      <formula>NOT(ISERROR(SEARCH("mzdové příspěvky",L9)))</formula>
    </cfRule>
  </conditionalFormatting>
  <pageMargins left="0.78740157480314965" right="0.78740157480314965" top="0.98425196850393704" bottom="0.98425196850393704" header="0.51181102362204722" footer="0.51181102362204722"/>
  <pageSetup paperSize="9" scale="65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C449D9-B869-4B2B-B9DD-51BD9EF8EFAB}">
  <dimension ref="A1:G56"/>
  <sheetViews>
    <sheetView workbookViewId="0">
      <selection activeCell="F31" sqref="F31"/>
    </sheetView>
  </sheetViews>
  <sheetFormatPr defaultRowHeight="15" x14ac:dyDescent="0.25"/>
  <cols>
    <col min="2" max="2" width="15.7109375" customWidth="1"/>
    <col min="6" max="6" width="10.140625" bestFit="1" customWidth="1"/>
    <col min="7" max="7" width="18" bestFit="1" customWidth="1"/>
  </cols>
  <sheetData>
    <row r="1" spans="1:7" x14ac:dyDescent="0.25">
      <c r="A1" t="str" cm="1">
        <f t="array" ref="A1:A56">'Krácení v projektu paušál_6093'!A15:A70</f>
        <v>1</v>
      </c>
      <c r="B1" t="str" cm="1">
        <f t="array" ref="B1:B56">'Krácení v projektu paušál_6093'!B15:B70</f>
        <v>Celkové způsobilé výdaje</v>
      </c>
      <c r="C1" cm="1">
        <f t="array" ref="C1:C56">'Krácení v projektu paušál_6093'!C15:C70</f>
        <v>0</v>
      </c>
      <c r="D1" cm="1">
        <f t="array" ref="D1:D56">'Krácení v projektu paušál_6093'!D15:D70</f>
        <v>0</v>
      </c>
    </row>
    <row r="2" spans="1:7" x14ac:dyDescent="0.25">
      <c r="A2" t="str">
        <v>1.1</v>
      </c>
      <c r="B2" t="str">
        <v>Osobní náklady</v>
      </c>
      <c r="C2">
        <v>0</v>
      </c>
      <c r="D2">
        <v>0</v>
      </c>
      <c r="F2" t="s">
        <v>61</v>
      </c>
    </row>
    <row r="3" spans="1:7" x14ac:dyDescent="0.25">
      <c r="A3" t="str">
        <v>1.1.1</v>
      </c>
      <c r="B3" t="str">
        <v>Pracovní smlouvy</v>
      </c>
      <c r="C3">
        <v>0</v>
      </c>
      <c r="D3">
        <v>0</v>
      </c>
      <c r="F3" s="58" t="s">
        <v>62</v>
      </c>
      <c r="G3" s="58" t="s">
        <v>18</v>
      </c>
    </row>
    <row r="4" spans="1:7" x14ac:dyDescent="0.25">
      <c r="A4" t="str">
        <v>1.1.1.1</v>
      </c>
      <c r="B4" t="str">
        <v>Komunitní pracovník 1</v>
      </c>
      <c r="C4">
        <v>48000</v>
      </c>
      <c r="D4">
        <v>28</v>
      </c>
      <c r="F4" s="57" t="s">
        <v>51</v>
      </c>
      <c r="G4" s="56">
        <f>IFERROR(VLOOKUP($F$4,$A$1:$D$56,4,FALSE),0)</f>
        <v>0</v>
      </c>
    </row>
    <row r="5" spans="1:7" x14ac:dyDescent="0.25">
      <c r="A5" t="str">
        <v>1.1.1.2</v>
      </c>
      <c r="B5" t="str">
        <v>Komunitní pracovník 2</v>
      </c>
      <c r="C5">
        <v>48000</v>
      </c>
      <c r="D5">
        <v>28</v>
      </c>
      <c r="F5" s="57" t="s">
        <v>63</v>
      </c>
      <c r="G5" s="56">
        <f>IFERROR(VLOOKUP($F$5,$A$1:$D$56,4,FALSE),0)</f>
        <v>0</v>
      </c>
    </row>
    <row r="6" spans="1:7" x14ac:dyDescent="0.25">
      <c r="A6" t="str">
        <v>1.1.1.3</v>
      </c>
      <c r="B6" t="str">
        <v>Koordinátor projektu</v>
      </c>
      <c r="C6">
        <v>40000</v>
      </c>
      <c r="D6">
        <v>28</v>
      </c>
      <c r="F6" s="59" t="s">
        <v>64</v>
      </c>
      <c r="G6" s="59">
        <f>G4+G5</f>
        <v>0</v>
      </c>
    </row>
    <row r="7" spans="1:7" x14ac:dyDescent="0.25">
      <c r="A7" t="str">
        <v>1.1.1.4</v>
      </c>
      <c r="B7" t="str">
        <v>Garant komunitní práce</v>
      </c>
      <c r="C7">
        <v>60000</v>
      </c>
      <c r="D7">
        <v>28</v>
      </c>
    </row>
    <row r="8" spans="1:7" x14ac:dyDescent="0.25">
      <c r="A8" t="str">
        <v>1.1.1.5</v>
      </c>
      <c r="B8" t="str">
        <v>Odborný asistent</v>
      </c>
      <c r="C8">
        <v>15000</v>
      </c>
      <c r="D8">
        <v>28</v>
      </c>
    </row>
    <row r="9" spans="1:7" x14ac:dyDescent="0.25">
      <c r="A9" t="str">
        <v>1.1.2</v>
      </c>
      <c r="B9" t="str">
        <v>Dohody o pracovní činnosti</v>
      </c>
      <c r="C9">
        <v>0</v>
      </c>
      <c r="D9">
        <v>0</v>
      </c>
    </row>
    <row r="10" spans="1:7" x14ac:dyDescent="0.25">
      <c r="A10" t="str">
        <v>1.1.3</v>
      </c>
      <c r="B10" t="str">
        <v>Dohody o provedení práce</v>
      </c>
      <c r="C10">
        <v>0</v>
      </c>
      <c r="D10">
        <v>0</v>
      </c>
    </row>
    <row r="11" spans="1:7" x14ac:dyDescent="0.25">
      <c r="A11" t="str">
        <v>1.2</v>
      </c>
      <c r="B11" t="str">
        <v>Paušální sazba</v>
      </c>
      <c r="C11">
        <v>0</v>
      </c>
      <c r="D11">
        <v>0</v>
      </c>
    </row>
    <row r="12" spans="1:7" x14ac:dyDescent="0.25">
      <c r="A12" t="str">
        <v>1.3</v>
      </c>
      <c r="B12" t="str">
        <v>Mzdové příspěvky</v>
      </c>
      <c r="C12">
        <v>0</v>
      </c>
      <c r="D12">
        <v>0</v>
      </c>
    </row>
    <row r="13" spans="1:7" x14ac:dyDescent="0.25">
      <c r="A13" t="str">
        <v>1.3.1</v>
      </c>
      <c r="B13" t="str">
        <v>Mzdové příspěvky na pracovní místa</v>
      </c>
      <c r="C13">
        <v>0</v>
      </c>
      <c r="D13">
        <v>0</v>
      </c>
    </row>
    <row r="14" spans="1:7" x14ac:dyDescent="0.25">
      <c r="A14" t="str">
        <v>1.3.2</v>
      </c>
      <c r="B14" t="str">
        <v>Mzdové příspěvky - účast na vzdělávací akci</v>
      </c>
      <c r="C14">
        <v>0</v>
      </c>
      <c r="D14">
        <v>0</v>
      </c>
    </row>
    <row r="15" spans="1:7" x14ac:dyDescent="0.25">
      <c r="A15" t="str">
        <v>2</v>
      </c>
      <c r="B15" t="str">
        <v>Celkové nezpůsobilé výdaje</v>
      </c>
      <c r="C15">
        <v>0</v>
      </c>
      <c r="D15">
        <v>0</v>
      </c>
    </row>
    <row r="16" spans="1:7" x14ac:dyDescent="0.25">
      <c r="A16" t="str">
        <v>3</v>
      </c>
      <c r="B16" t="str">
        <v>Pro informaci - CZV neinvestiční</v>
      </c>
      <c r="C16">
        <v>0</v>
      </c>
      <c r="D16">
        <v>0</v>
      </c>
    </row>
    <row r="17" spans="1:4" x14ac:dyDescent="0.25">
      <c r="A17" t="str">
        <v>4</v>
      </c>
      <c r="B17" t="str">
        <v>Pro informaci - CZV investiční</v>
      </c>
      <c r="C17">
        <v>0</v>
      </c>
      <c r="D17">
        <v>0</v>
      </c>
    </row>
    <row r="18" spans="1:4" x14ac:dyDescent="0.25">
      <c r="A18">
        <v>0</v>
      </c>
      <c r="B18">
        <v>0</v>
      </c>
      <c r="C18">
        <v>0</v>
      </c>
      <c r="D18">
        <v>0</v>
      </c>
    </row>
    <row r="19" spans="1:4" x14ac:dyDescent="0.25">
      <c r="A19">
        <v>0</v>
      </c>
      <c r="B19">
        <v>0</v>
      </c>
      <c r="C19">
        <v>0</v>
      </c>
      <c r="D19">
        <v>0</v>
      </c>
    </row>
    <row r="20" spans="1:4" x14ac:dyDescent="0.25">
      <c r="A20">
        <v>0</v>
      </c>
      <c r="B20">
        <v>0</v>
      </c>
      <c r="C20">
        <v>0</v>
      </c>
      <c r="D20">
        <v>0</v>
      </c>
    </row>
    <row r="21" spans="1:4" x14ac:dyDescent="0.25">
      <c r="A21">
        <v>0</v>
      </c>
      <c r="B21">
        <v>0</v>
      </c>
      <c r="C21">
        <v>0</v>
      </c>
      <c r="D21">
        <v>0</v>
      </c>
    </row>
    <row r="22" spans="1:4" x14ac:dyDescent="0.25">
      <c r="A22">
        <v>0</v>
      </c>
      <c r="B22">
        <v>0</v>
      </c>
      <c r="C22">
        <v>0</v>
      </c>
      <c r="D22">
        <v>0</v>
      </c>
    </row>
    <row r="23" spans="1:4" x14ac:dyDescent="0.25">
      <c r="A23">
        <v>0</v>
      </c>
      <c r="B23">
        <v>0</v>
      </c>
      <c r="C23">
        <v>0</v>
      </c>
      <c r="D23">
        <v>0</v>
      </c>
    </row>
    <row r="24" spans="1:4" x14ac:dyDescent="0.25">
      <c r="A24">
        <v>0</v>
      </c>
      <c r="B24">
        <v>0</v>
      </c>
      <c r="C24">
        <v>0</v>
      </c>
      <c r="D24">
        <v>0</v>
      </c>
    </row>
    <row r="25" spans="1:4" x14ac:dyDescent="0.25">
      <c r="A25">
        <v>0</v>
      </c>
      <c r="B25">
        <v>0</v>
      </c>
      <c r="C25">
        <v>0</v>
      </c>
      <c r="D25">
        <v>0</v>
      </c>
    </row>
    <row r="26" spans="1:4" x14ac:dyDescent="0.25">
      <c r="A26">
        <v>0</v>
      </c>
      <c r="B26">
        <v>0</v>
      </c>
      <c r="C26">
        <v>0</v>
      </c>
      <c r="D26">
        <v>0</v>
      </c>
    </row>
    <row r="27" spans="1:4" x14ac:dyDescent="0.25">
      <c r="A27">
        <v>0</v>
      </c>
      <c r="B27">
        <v>0</v>
      </c>
      <c r="C27">
        <v>0</v>
      </c>
      <c r="D27">
        <v>0</v>
      </c>
    </row>
    <row r="28" spans="1:4" x14ac:dyDescent="0.25">
      <c r="A28">
        <v>0</v>
      </c>
      <c r="B28">
        <v>0</v>
      </c>
      <c r="C28">
        <v>0</v>
      </c>
      <c r="D28">
        <v>0</v>
      </c>
    </row>
    <row r="29" spans="1:4" x14ac:dyDescent="0.25">
      <c r="A29">
        <v>0</v>
      </c>
      <c r="B29">
        <v>0</v>
      </c>
      <c r="C29">
        <v>0</v>
      </c>
      <c r="D29">
        <v>0</v>
      </c>
    </row>
    <row r="30" spans="1:4" x14ac:dyDescent="0.25">
      <c r="A30">
        <v>0</v>
      </c>
      <c r="B30">
        <v>0</v>
      </c>
      <c r="C30">
        <v>0</v>
      </c>
      <c r="D30">
        <v>0</v>
      </c>
    </row>
    <row r="31" spans="1:4" x14ac:dyDescent="0.25">
      <c r="A31">
        <v>0</v>
      </c>
      <c r="B31">
        <v>0</v>
      </c>
      <c r="C31">
        <v>0</v>
      </c>
      <c r="D31">
        <v>0</v>
      </c>
    </row>
    <row r="32" spans="1:4" x14ac:dyDescent="0.25">
      <c r="A32">
        <v>0</v>
      </c>
      <c r="B32">
        <v>0</v>
      </c>
      <c r="C32">
        <v>0</v>
      </c>
      <c r="D32">
        <v>0</v>
      </c>
    </row>
    <row r="33" spans="1:4" x14ac:dyDescent="0.25">
      <c r="A33">
        <v>0</v>
      </c>
      <c r="B33">
        <v>0</v>
      </c>
      <c r="C33">
        <v>0</v>
      </c>
      <c r="D33">
        <v>0</v>
      </c>
    </row>
    <row r="34" spans="1:4" x14ac:dyDescent="0.25">
      <c r="A34">
        <v>0</v>
      </c>
      <c r="B34">
        <v>0</v>
      </c>
      <c r="C34">
        <v>0</v>
      </c>
      <c r="D34">
        <v>0</v>
      </c>
    </row>
    <row r="35" spans="1:4" x14ac:dyDescent="0.25">
      <c r="A35">
        <v>0</v>
      </c>
      <c r="B35">
        <v>0</v>
      </c>
      <c r="C35">
        <v>0</v>
      </c>
      <c r="D35">
        <v>0</v>
      </c>
    </row>
    <row r="36" spans="1:4" x14ac:dyDescent="0.25">
      <c r="A36">
        <v>0</v>
      </c>
      <c r="B36">
        <v>0</v>
      </c>
      <c r="C36">
        <v>0</v>
      </c>
      <c r="D36">
        <v>0</v>
      </c>
    </row>
    <row r="37" spans="1:4" x14ac:dyDescent="0.25">
      <c r="A37">
        <v>0</v>
      </c>
      <c r="B37">
        <v>0</v>
      </c>
      <c r="C37">
        <v>0</v>
      </c>
      <c r="D37">
        <v>0</v>
      </c>
    </row>
    <row r="38" spans="1:4" x14ac:dyDescent="0.25">
      <c r="A38">
        <v>0</v>
      </c>
      <c r="B38">
        <v>0</v>
      </c>
      <c r="C38">
        <v>0</v>
      </c>
      <c r="D38">
        <v>0</v>
      </c>
    </row>
    <row r="39" spans="1:4" x14ac:dyDescent="0.25">
      <c r="A39">
        <v>0</v>
      </c>
      <c r="B39">
        <v>0</v>
      </c>
      <c r="C39">
        <v>0</v>
      </c>
      <c r="D39">
        <v>0</v>
      </c>
    </row>
    <row r="40" spans="1:4" x14ac:dyDescent="0.25">
      <c r="A40">
        <v>0</v>
      </c>
      <c r="B40">
        <v>0</v>
      </c>
      <c r="C40">
        <v>0</v>
      </c>
      <c r="D40">
        <v>0</v>
      </c>
    </row>
    <row r="41" spans="1:4" x14ac:dyDescent="0.25">
      <c r="A41">
        <v>0</v>
      </c>
      <c r="B41">
        <v>0</v>
      </c>
      <c r="C41">
        <v>0</v>
      </c>
      <c r="D41">
        <v>0</v>
      </c>
    </row>
    <row r="42" spans="1:4" x14ac:dyDescent="0.25">
      <c r="A42">
        <v>0</v>
      </c>
      <c r="B42">
        <v>0</v>
      </c>
      <c r="C42">
        <v>0</v>
      </c>
      <c r="D42">
        <v>0</v>
      </c>
    </row>
    <row r="43" spans="1:4" x14ac:dyDescent="0.25">
      <c r="A43">
        <v>0</v>
      </c>
      <c r="B43">
        <v>0</v>
      </c>
      <c r="C43">
        <v>0</v>
      </c>
      <c r="D43">
        <v>0</v>
      </c>
    </row>
    <row r="44" spans="1:4" x14ac:dyDescent="0.25">
      <c r="A44">
        <v>0</v>
      </c>
      <c r="B44">
        <v>0</v>
      </c>
      <c r="C44">
        <v>0</v>
      </c>
      <c r="D44">
        <v>0</v>
      </c>
    </row>
    <row r="45" spans="1:4" x14ac:dyDescent="0.25">
      <c r="A45">
        <v>0</v>
      </c>
      <c r="B45">
        <v>0</v>
      </c>
      <c r="C45">
        <v>0</v>
      </c>
      <c r="D45">
        <v>0</v>
      </c>
    </row>
    <row r="46" spans="1:4" x14ac:dyDescent="0.25">
      <c r="A46">
        <v>0</v>
      </c>
      <c r="B46">
        <v>0</v>
      </c>
      <c r="C46">
        <v>0</v>
      </c>
      <c r="D46">
        <v>0</v>
      </c>
    </row>
    <row r="47" spans="1:4" x14ac:dyDescent="0.25">
      <c r="A47">
        <v>0</v>
      </c>
      <c r="B47">
        <v>0</v>
      </c>
      <c r="C47">
        <v>0</v>
      </c>
      <c r="D47">
        <v>0</v>
      </c>
    </row>
    <row r="48" spans="1:4" x14ac:dyDescent="0.25">
      <c r="A48">
        <v>0</v>
      </c>
      <c r="B48">
        <v>0</v>
      </c>
      <c r="C48">
        <v>0</v>
      </c>
      <c r="D48">
        <v>0</v>
      </c>
    </row>
    <row r="49" spans="1:4" x14ac:dyDescent="0.25">
      <c r="A49">
        <v>0</v>
      </c>
      <c r="B49">
        <v>0</v>
      </c>
      <c r="C49">
        <v>0</v>
      </c>
      <c r="D49">
        <v>0</v>
      </c>
    </row>
    <row r="50" spans="1:4" x14ac:dyDescent="0.25">
      <c r="A50">
        <v>0</v>
      </c>
      <c r="B50">
        <v>0</v>
      </c>
      <c r="C50">
        <v>0</v>
      </c>
      <c r="D50">
        <v>0</v>
      </c>
    </row>
    <row r="51" spans="1:4" x14ac:dyDescent="0.25">
      <c r="A51">
        <v>0</v>
      </c>
      <c r="B51">
        <v>0</v>
      </c>
      <c r="C51">
        <v>0</v>
      </c>
      <c r="D51">
        <v>0</v>
      </c>
    </row>
    <row r="52" spans="1:4" x14ac:dyDescent="0.25">
      <c r="A52">
        <v>0</v>
      </c>
      <c r="B52">
        <v>0</v>
      </c>
      <c r="C52">
        <v>0</v>
      </c>
      <c r="D52">
        <v>0</v>
      </c>
    </row>
    <row r="53" spans="1:4" x14ac:dyDescent="0.25">
      <c r="A53">
        <v>0</v>
      </c>
      <c r="B53">
        <v>0</v>
      </c>
      <c r="C53">
        <v>0</v>
      </c>
      <c r="D53">
        <v>0</v>
      </c>
    </row>
    <row r="54" spans="1:4" x14ac:dyDescent="0.25">
      <c r="A54">
        <v>0</v>
      </c>
      <c r="B54">
        <v>0</v>
      </c>
      <c r="C54">
        <v>0</v>
      </c>
      <c r="D54">
        <v>0</v>
      </c>
    </row>
    <row r="55" spans="1:4" x14ac:dyDescent="0.25">
      <c r="A55">
        <v>0</v>
      </c>
      <c r="B55">
        <v>0</v>
      </c>
      <c r="C55">
        <v>0</v>
      </c>
      <c r="D55">
        <v>0</v>
      </c>
    </row>
    <row r="56" spans="1:4" x14ac:dyDescent="0.25">
      <c r="A56">
        <v>0</v>
      </c>
      <c r="B56">
        <v>0</v>
      </c>
      <c r="C56">
        <v>0</v>
      </c>
      <c r="D56">
        <v>0</v>
      </c>
    </row>
  </sheetData>
  <phoneticPr fontId="11" type="noConversion"/>
  <pageMargins left="0.7" right="0.7" top="0.78740157499999996" bottom="0.78740157499999996" header="0.3" footer="0.3"/>
  <pageSetup paperSize="9" orientation="portrait" horizontalDpi="4294967294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Krácení v projektu paušál_6093</vt:lpstr>
      <vt:lpstr>vzorce</vt:lpstr>
    </vt:vector>
  </TitlesOfParts>
  <Manager/>
  <Company>MPSV ČR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Havelková Tereza Ing. (MPSV)</dc:creator>
  <cp:keywords/>
  <dc:description/>
  <cp:lastModifiedBy>Hamplová Monika (MPSV)</cp:lastModifiedBy>
  <cp:revision/>
  <dcterms:created xsi:type="dcterms:W3CDTF">2022-09-21T12:00:41Z</dcterms:created>
  <dcterms:modified xsi:type="dcterms:W3CDTF">2025-11-03T13:45:53Z</dcterms:modified>
  <cp:category/>
  <cp:contentStatus/>
</cp:coreProperties>
</file>